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drawings/drawing4.xml" ContentType="application/vnd.openxmlformats-officedocument.drawing+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drawings/drawing5.xml" ContentType="application/vnd.openxmlformats-officedocument.drawing+xml"/>
  <Override PartName="/xl/ctrlProps/ctrlProp158.xml" ContentType="application/vnd.ms-excel.controlproperties+xml"/>
  <Override PartName="/xl/ctrlProps/ctrlProp159.xml" ContentType="application/vnd.ms-excel.controlproperties+xml"/>
  <Override PartName="/xl/comments1.xml" ContentType="application/vnd.openxmlformats-officedocument.spreadsheetml.comments+xml"/>
  <Override PartName="/xl/drawings/drawing6.xml" ContentType="application/vnd.openxmlformats-officedocument.drawing+xml"/>
  <Override PartName="/xl/ctrlProps/ctrlProp160.xml" ContentType="application/vnd.ms-excel.controlproperties+xml"/>
  <Override PartName="/xl/ctrlProps/ctrlProp161.xml" ContentType="application/vnd.ms-excel.controlproperties+xml"/>
  <Override PartName="/xl/comments2.xml" ContentType="application/vnd.openxmlformats-officedocument.spreadsheetml.comments+xml"/>
  <Override PartName="/xl/drawings/drawing7.xml" ContentType="application/vnd.openxmlformats-officedocument.drawing+xml"/>
  <Override PartName="/xl/ctrlProps/ctrlProp162.xml" ContentType="application/vnd.ms-excel.controlproperties+xml"/>
  <Override PartName="/xl/ctrlProps/ctrlProp163.xml" ContentType="application/vnd.ms-excel.controlproperties+xml"/>
  <Override PartName="/xl/comments3.xml" ContentType="application/vnd.openxmlformats-officedocument.spreadsheetml.comments+xml"/>
  <Override PartName="/xl/drawings/drawing8.xml" ContentType="application/vnd.openxmlformats-officedocument.drawing+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omments4.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O:\高齢・障害者支援課\030_資料・マニュアル類\03_高齢支援班\21_シニサポ\★シニサポマニュアル・様式修正（R8）\R8様式（案）\住民主体型・訪問型\1_交付申請\"/>
    </mc:Choice>
  </mc:AlternateContent>
  <xr:revisionPtr revIDLastSave="0" documentId="13_ncr:1_{149A3BCE-C9A2-4962-BF8B-D6B4266219F5}" xr6:coauthVersionLast="47" xr6:coauthVersionMax="47" xr10:uidLastSave="{00000000-0000-0000-0000-000000000000}"/>
  <bookViews>
    <workbookView xWindow="-110" yWindow="-110" windowWidth="19420" windowHeight="11500" tabRatio="748" activeTab="3" xr2:uid="{00000000-000D-0000-FFFF-FFFF00000000}"/>
  </bookViews>
  <sheets>
    <sheet name="申請書(訪)" sheetId="18" r:id="rId1"/>
    <sheet name="申請書(訪)(例)" sheetId="11" r:id="rId2"/>
    <sheet name="計画書(訪) " sheetId="31" r:id="rId3"/>
    <sheet name="計画書(訪)(例）" sheetId="32" r:id="rId4"/>
    <sheet name="収支予算書(訪)(例1)" sheetId="20" state="hidden" r:id="rId5"/>
    <sheet name="収支予算書(訪)(例2)" sheetId="28" state="hidden" r:id="rId6"/>
    <sheet name="収支予算書(訪) " sheetId="34" r:id="rId7"/>
    <sheet name="収支予算書(訪) （例）" sheetId="33" r:id="rId8"/>
    <sheet name="補助金等概要調書(訪)" sheetId="27" r:id="rId9"/>
    <sheet name="補助金等概要調書(訪)(例)" sheetId="26" r:id="rId10"/>
  </sheets>
  <definedNames>
    <definedName name="_xlnm._FilterDatabase" localSheetId="2" hidden="1">'計画書(訪) '!$A$7:$AC$39</definedName>
    <definedName name="_xlnm.Print_Area" localSheetId="2">'計画書(訪) '!$A$1:$AC$61</definedName>
    <definedName name="_xlnm.Print_Area" localSheetId="3">'計画書(訪)(例）'!$A$1:$BP$73</definedName>
    <definedName name="_xlnm.Print_Area" localSheetId="6">'収支予算書(訪) '!$A$1:$N$43</definedName>
    <definedName name="_xlnm.Print_Area" localSheetId="7">'収支予算書(訪) （例）'!$A$1:$AG$44</definedName>
    <definedName name="_xlnm.Print_Area" localSheetId="4">'収支予算書(訪)(例1)'!$A$1:$N$40</definedName>
    <definedName name="_xlnm.Print_Area" localSheetId="5">'収支予算書(訪)(例2)'!$A$1:$N$40</definedName>
    <definedName name="_xlnm.Print_Area" localSheetId="0">'申請書(訪)'!$A$1:$AF$111</definedName>
    <definedName name="_xlnm.Print_Area" localSheetId="1">'申請書(訪)(例)'!$A$1:$AF$111</definedName>
    <definedName name="_xlnm.Print_Area" localSheetId="8">'補助金等概要調書(訪)'!$A$1:$C$21</definedName>
    <definedName name="_xlnm.Print_Area" localSheetId="9">'補助金等概要調書(訪)(例)'!$A$1:$C$20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 i="34" l="1"/>
  <c r="L41" i="34"/>
  <c r="F10" i="34"/>
  <c r="H13" i="34"/>
  <c r="H16" i="34" s="1"/>
  <c r="H11" i="34"/>
  <c r="H12" i="34"/>
  <c r="F25" i="34"/>
  <c r="F24" i="34"/>
  <c r="F21" i="34"/>
  <c r="F20" i="34"/>
  <c r="F23" i="34"/>
  <c r="F22" i="34"/>
  <c r="G40" i="33"/>
  <c r="G40" i="34"/>
  <c r="K17" i="33"/>
  <c r="H16" i="33"/>
  <c r="K16" i="33" s="1"/>
  <c r="H15" i="33"/>
  <c r="K15" i="33" s="1"/>
  <c r="H14" i="33"/>
  <c r="K14" i="33" s="1"/>
  <c r="K17" i="34"/>
  <c r="Z37" i="32"/>
  <c r="M25" i="34"/>
  <c r="J25" i="34"/>
  <c r="M24" i="34"/>
  <c r="J24" i="34"/>
  <c r="M23" i="34"/>
  <c r="J23" i="34"/>
  <c r="M22" i="34"/>
  <c r="J22" i="34"/>
  <c r="M21" i="34"/>
  <c r="J21" i="34"/>
  <c r="M20" i="34"/>
  <c r="J20" i="34"/>
  <c r="M9" i="34"/>
  <c r="M8" i="34"/>
  <c r="D5" i="34"/>
  <c r="C1" i="34"/>
  <c r="M25" i="33"/>
  <c r="J25" i="33"/>
  <c r="J24" i="33"/>
  <c r="M24" i="33" s="1"/>
  <c r="J23" i="33"/>
  <c r="M23" i="33" s="1"/>
  <c r="M22" i="33"/>
  <c r="J22" i="33"/>
  <c r="J21" i="33"/>
  <c r="M21" i="33" s="1"/>
  <c r="J20" i="33"/>
  <c r="M20" i="33" s="1"/>
  <c r="M13" i="33"/>
  <c r="M12" i="33"/>
  <c r="M11" i="33"/>
  <c r="J10" i="33"/>
  <c r="M10" i="33" s="1"/>
  <c r="M9" i="33"/>
  <c r="M8" i="33"/>
  <c r="D5" i="33"/>
  <c r="N29" i="32"/>
  <c r="N28" i="32"/>
  <c r="V8" i="32"/>
  <c r="F8" i="32"/>
  <c r="Z37" i="31"/>
  <c r="V8" i="31"/>
  <c r="F8" i="31"/>
  <c r="M10" i="34" l="1"/>
  <c r="M13" i="34"/>
  <c r="M12" i="34"/>
  <c r="H15" i="34"/>
  <c r="K15" i="34" s="1"/>
  <c r="M11" i="34"/>
  <c r="H14" i="34"/>
  <c r="K14" i="34" s="1"/>
  <c r="M18" i="33"/>
  <c r="L40" i="33" s="1"/>
  <c r="L41" i="33"/>
  <c r="I43" i="33" s="1"/>
  <c r="K16" i="34"/>
  <c r="L27" i="33"/>
  <c r="L27" i="34"/>
  <c r="W22" i="18" l="1"/>
  <c r="M18" i="34"/>
  <c r="L40" i="34" s="1"/>
  <c r="I43" i="34" s="1"/>
  <c r="L19" i="33"/>
  <c r="L28" i="33" s="1"/>
  <c r="D43" i="33" s="1"/>
  <c r="M43" i="33" s="1"/>
  <c r="L28" i="34" l="1"/>
  <c r="D43" i="34" s="1"/>
  <c r="L43" i="34" s="1"/>
  <c r="D5" i="20"/>
  <c r="M22" i="28"/>
  <c r="J22" i="28"/>
  <c r="F22" i="28"/>
  <c r="J21" i="28"/>
  <c r="F21" i="28"/>
  <c r="M21" i="28" s="1"/>
  <c r="J20" i="28"/>
  <c r="F20" i="28"/>
  <c r="M20" i="28" s="1"/>
  <c r="M19" i="28"/>
  <c r="J19" i="28"/>
  <c r="F19" i="28"/>
  <c r="J18" i="28"/>
  <c r="F18" i="28"/>
  <c r="M18" i="28" s="1"/>
  <c r="J17" i="28"/>
  <c r="F17" i="28"/>
  <c r="M17" i="28" s="1"/>
  <c r="F19" i="20"/>
  <c r="F22" i="20"/>
  <c r="F21" i="20"/>
  <c r="F20" i="20"/>
  <c r="F18" i="20"/>
  <c r="F17" i="20"/>
  <c r="L24" i="28" l="1"/>
  <c r="L25" i="28" s="1"/>
  <c r="H15" i="28" l="1"/>
  <c r="J13" i="28"/>
  <c r="M13" i="28" s="1"/>
  <c r="J12" i="28"/>
  <c r="M12" i="28" s="1"/>
  <c r="J11" i="28"/>
  <c r="H14" i="28" s="1"/>
  <c r="L37" i="28" s="1"/>
  <c r="L38" i="28" s="1"/>
  <c r="I40" i="28" s="1"/>
  <c r="J10" i="28"/>
  <c r="M10" i="28" s="1"/>
  <c r="M9" i="28"/>
  <c r="M8" i="28"/>
  <c r="D5" i="28"/>
  <c r="C1" i="28"/>
  <c r="M11" i="28" l="1"/>
  <c r="L16" i="28" s="1"/>
  <c r="H15" i="20"/>
  <c r="D40" i="28" l="1"/>
  <c r="M40" i="28" s="1"/>
  <c r="M15" i="20"/>
  <c r="B4" i="27" l="1"/>
  <c r="J22" i="20" l="1"/>
  <c r="J21" i="20"/>
  <c r="J20" i="20"/>
  <c r="J19" i="20"/>
  <c r="J18" i="20"/>
  <c r="J17" i="20"/>
  <c r="J13" i="20"/>
  <c r="J12" i="20"/>
  <c r="M12" i="20" s="1"/>
  <c r="J11" i="20"/>
  <c r="J10" i="20"/>
  <c r="H14" i="20" l="1"/>
  <c r="M14" i="20" s="1"/>
  <c r="L37" i="20" s="1"/>
  <c r="L38" i="20" s="1"/>
  <c r="M13" i="20" l="1"/>
  <c r="M22" i="20" l="1"/>
  <c r="M21" i="20"/>
  <c r="M20" i="20"/>
  <c r="M19" i="20"/>
  <c r="M18" i="20"/>
  <c r="M10" i="20"/>
  <c r="M9" i="20"/>
  <c r="M8" i="20"/>
  <c r="M11" i="20"/>
  <c r="C1" i="20"/>
  <c r="L16" i="20" l="1"/>
  <c r="M17" i="20"/>
  <c r="L24" i="20" s="1"/>
  <c r="L25" i="20" l="1"/>
  <c r="D40" i="20" s="1"/>
  <c r="I40" i="20" l="1"/>
  <c r="M40"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namiki</author>
  </authors>
  <commentList>
    <comment ref="H14" authorId="0" shapeId="0" xr:uid="{00000000-0006-0000-0500-000001000000}">
      <text>
        <r>
          <rPr>
            <b/>
            <sz val="9"/>
            <color indexed="81"/>
            <rFont val="MS P ゴシック"/>
            <family val="3"/>
            <charset val="128"/>
          </rPr>
          <t>ごみ出しと買い物の数</t>
        </r>
      </text>
    </comment>
    <comment ref="H15" authorId="0" shapeId="0" xr:uid="{00000000-0006-0000-0500-000002000000}">
      <text>
        <r>
          <rPr>
            <b/>
            <sz val="9"/>
            <color indexed="81"/>
            <rFont val="MS P ゴシック"/>
            <family val="3"/>
            <charset val="128"/>
          </rPr>
          <t>送迎の数</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namiki</author>
  </authors>
  <commentList>
    <comment ref="H14" authorId="0" shapeId="0" xr:uid="{00000000-0006-0000-0600-000001000000}">
      <text>
        <r>
          <rPr>
            <b/>
            <sz val="9"/>
            <color indexed="81"/>
            <rFont val="MS P ゴシック"/>
            <family val="3"/>
            <charset val="128"/>
          </rPr>
          <t>ごみ出しと買い物の数</t>
        </r>
      </text>
    </comment>
    <comment ref="H15" authorId="0" shapeId="0" xr:uid="{00000000-0006-0000-0600-000002000000}">
      <text>
        <r>
          <rPr>
            <b/>
            <sz val="9"/>
            <color indexed="81"/>
            <rFont val="MS P ゴシック"/>
            <family val="3"/>
            <charset val="128"/>
          </rPr>
          <t>送迎の数</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namiki</author>
  </authors>
  <commentList>
    <comment ref="G40" authorId="0" shapeId="0" xr:uid="{13FE37A8-7825-49C1-885A-A84A839545B1}">
      <text>
        <r>
          <rPr>
            <b/>
            <sz val="11"/>
            <color indexed="81"/>
            <rFont val="MS P ゴシック"/>
            <family val="3"/>
            <charset val="128"/>
          </rPr>
          <t>「養成研修を受講した従事スタッフ人数」が表示されます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namiki</author>
  </authors>
  <commentList>
    <comment ref="G40" authorId="0" shapeId="0" xr:uid="{9DA190EC-F8BB-49F0-9D2A-E9062CD97265}">
      <text>
        <r>
          <rPr>
            <b/>
            <sz val="11"/>
            <color indexed="81"/>
            <rFont val="MS P ゴシック"/>
            <family val="3"/>
            <charset val="128"/>
          </rPr>
          <t>「養成研修を受講した従事スタッフ人数」が表示されます</t>
        </r>
      </text>
    </comment>
  </commentList>
</comments>
</file>

<file path=xl/sharedStrings.xml><?xml version="1.0" encoding="utf-8"?>
<sst xmlns="http://schemas.openxmlformats.org/spreadsheetml/2006/main" count="1010" uniqueCount="287">
  <si>
    <t>日</t>
    <rPh sb="0" eb="1">
      <t>ニチ</t>
    </rPh>
    <phoneticPr fontId="1"/>
  </si>
  <si>
    <t>月</t>
    <rPh sb="0" eb="1">
      <t>ツキ</t>
    </rPh>
    <phoneticPr fontId="1"/>
  </si>
  <si>
    <t>年</t>
    <rPh sb="0" eb="1">
      <t>ネン</t>
    </rPh>
    <phoneticPr fontId="1"/>
  </si>
  <si>
    <t>令和</t>
    <rPh sb="0" eb="2">
      <t>レイワ</t>
    </rPh>
    <phoneticPr fontId="1"/>
  </si>
  <si>
    <t>住所又は所在地</t>
    <rPh sb="0" eb="2">
      <t>ジュウショ</t>
    </rPh>
    <rPh sb="2" eb="3">
      <t>マタ</t>
    </rPh>
    <rPh sb="4" eb="7">
      <t>ショザイチ</t>
    </rPh>
    <phoneticPr fontId="1"/>
  </si>
  <si>
    <t>補助事業等の名称</t>
    <rPh sb="0" eb="2">
      <t>ホジョ</t>
    </rPh>
    <rPh sb="2" eb="4">
      <t>ジギョウ</t>
    </rPh>
    <rPh sb="4" eb="5">
      <t>トウ</t>
    </rPh>
    <rPh sb="6" eb="8">
      <t>メイショウ</t>
    </rPh>
    <phoneticPr fontId="1"/>
  </si>
  <si>
    <t>補助金等の名称</t>
    <rPh sb="0" eb="2">
      <t>ホジョ</t>
    </rPh>
    <rPh sb="2" eb="3">
      <t>キン</t>
    </rPh>
    <rPh sb="3" eb="4">
      <t>トウ</t>
    </rPh>
    <rPh sb="5" eb="7">
      <t>メイショウ</t>
    </rPh>
    <phoneticPr fontId="1"/>
  </si>
  <si>
    <t>申　請　金　額</t>
    <rPh sb="0" eb="1">
      <t>サル</t>
    </rPh>
    <rPh sb="2" eb="3">
      <t>ショウ</t>
    </rPh>
    <rPh sb="4" eb="5">
      <t>カネ</t>
    </rPh>
    <rPh sb="6" eb="7">
      <t>ガク</t>
    </rPh>
    <phoneticPr fontId="1"/>
  </si>
  <si>
    <t>添　付　書　類</t>
    <rPh sb="0" eb="1">
      <t>テン</t>
    </rPh>
    <rPh sb="2" eb="3">
      <t>ツキ</t>
    </rPh>
    <rPh sb="4" eb="5">
      <t>ショ</t>
    </rPh>
    <rPh sb="6" eb="7">
      <t>タグイ</t>
    </rPh>
    <phoneticPr fontId="1"/>
  </si>
  <si>
    <t>相模原市シニアサポート活動運営事業費補助金</t>
    <rPh sb="0" eb="4">
      <t>サガミハラシ</t>
    </rPh>
    <rPh sb="11" eb="13">
      <t>カツドウ</t>
    </rPh>
    <rPh sb="13" eb="15">
      <t>ウンエイ</t>
    </rPh>
    <rPh sb="15" eb="17">
      <t>ジギョウ</t>
    </rPh>
    <rPh sb="17" eb="18">
      <t>ヒ</t>
    </rPh>
    <rPh sb="18" eb="21">
      <t>ホジョキン</t>
    </rPh>
    <phoneticPr fontId="1"/>
  </si>
  <si>
    <t>円</t>
    <rPh sb="0" eb="1">
      <t>エン</t>
    </rPh>
    <phoneticPr fontId="1"/>
  </si>
  <si>
    <t>相　模　原　市　長　　あて</t>
    <rPh sb="0" eb="1">
      <t>ソウ</t>
    </rPh>
    <rPh sb="2" eb="3">
      <t>モ</t>
    </rPh>
    <rPh sb="4" eb="5">
      <t>ハラ</t>
    </rPh>
    <rPh sb="6" eb="7">
      <t>シ</t>
    </rPh>
    <rPh sb="8" eb="9">
      <t>チョウ</t>
    </rPh>
    <phoneticPr fontId="1"/>
  </si>
  <si>
    <t>年度　補助金等交付申請書</t>
    <rPh sb="0" eb="1">
      <t>ネン</t>
    </rPh>
    <rPh sb="1" eb="2">
      <t>ド</t>
    </rPh>
    <phoneticPr fontId="1"/>
  </si>
  <si>
    <t>　　　</t>
    <phoneticPr fontId="1"/>
  </si>
  <si>
    <t>申請人 名称</t>
    <rPh sb="0" eb="3">
      <t>シンセイニン</t>
    </rPh>
    <rPh sb="4" eb="6">
      <t>メイショウ</t>
    </rPh>
    <phoneticPr fontId="1"/>
  </si>
  <si>
    <t>シニアサポート活動（訪問型・住民主体型）</t>
    <rPh sb="7" eb="9">
      <t>カツドウ</t>
    </rPh>
    <rPh sb="10" eb="12">
      <t>ホウモン</t>
    </rPh>
    <rPh sb="12" eb="13">
      <t>ガタ</t>
    </rPh>
    <rPh sb="14" eb="16">
      <t>ジュウミン</t>
    </rPh>
    <rPh sb="16" eb="19">
      <t>シュタイガタ</t>
    </rPh>
    <phoneticPr fontId="1"/>
  </si>
  <si>
    <t>代表</t>
    <rPh sb="0" eb="2">
      <t>ダイヒョウ</t>
    </rPh>
    <phoneticPr fontId="1"/>
  </si>
  <si>
    <t>会長</t>
    <rPh sb="0" eb="2">
      <t>カイチョウ</t>
    </rPh>
    <phoneticPr fontId="1"/>
  </si>
  <si>
    <t>（第４条関係）</t>
    <phoneticPr fontId="4"/>
  </si>
  <si>
    <t>令和</t>
    <rPh sb="0" eb="2">
      <t>レイワ</t>
    </rPh>
    <phoneticPr fontId="4"/>
  </si>
  <si>
    <t>年度　補助事業等計画書</t>
    <rPh sb="0" eb="2">
      <t>ネンド</t>
    </rPh>
    <rPh sb="3" eb="5">
      <t>ホジョ</t>
    </rPh>
    <rPh sb="5" eb="7">
      <t>ジギョウ</t>
    </rPh>
    <rPh sb="7" eb="8">
      <t>トウ</t>
    </rPh>
    <rPh sb="8" eb="11">
      <t>ケイカクショ</t>
    </rPh>
    <phoneticPr fontId="4"/>
  </si>
  <si>
    <t>補助金等の名称</t>
    <phoneticPr fontId="4"/>
  </si>
  <si>
    <t>相模原市シニアサポート活動運営事業費補助金</t>
    <rPh sb="11" eb="13">
      <t>カツドウ</t>
    </rPh>
    <phoneticPr fontId="4"/>
  </si>
  <si>
    <t>補助事業等の名称</t>
    <rPh sb="2" eb="4">
      <t>ジギョウ</t>
    </rPh>
    <rPh sb="4" eb="5">
      <t>トウ</t>
    </rPh>
    <rPh sb="6" eb="8">
      <t>メイショウ</t>
    </rPh>
    <phoneticPr fontId="4"/>
  </si>
  <si>
    <t>１．基本情報</t>
    <rPh sb="2" eb="4">
      <t>キホン</t>
    </rPh>
    <rPh sb="4" eb="6">
      <t>ジョウホウ</t>
    </rPh>
    <phoneticPr fontId="4"/>
  </si>
  <si>
    <t>団体名</t>
    <rPh sb="0" eb="2">
      <t>ダンタイ</t>
    </rPh>
    <rPh sb="2" eb="3">
      <t>メイ</t>
    </rPh>
    <phoneticPr fontId="4"/>
  </si>
  <si>
    <t>代表者氏名</t>
    <rPh sb="0" eb="3">
      <t>ダイヒョウシャ</t>
    </rPh>
    <rPh sb="3" eb="5">
      <t>シメイ</t>
    </rPh>
    <phoneticPr fontId="4"/>
  </si>
  <si>
    <t>年月</t>
    <rPh sb="0" eb="1">
      <t>ネン</t>
    </rPh>
    <rPh sb="1" eb="2">
      <t>ガツ</t>
    </rPh>
    <phoneticPr fontId="4"/>
  </si>
  <si>
    <t>年</t>
    <rPh sb="0" eb="1">
      <t>ネン</t>
    </rPh>
    <phoneticPr fontId="4"/>
  </si>
  <si>
    <t>月</t>
    <rPh sb="0" eb="1">
      <t>ガツ</t>
    </rPh>
    <phoneticPr fontId="4"/>
  </si>
  <si>
    <t>経緯</t>
    <rPh sb="0" eb="2">
      <t>ケイイ</t>
    </rPh>
    <phoneticPr fontId="4"/>
  </si>
  <si>
    <t>２．活動の概要について</t>
    <rPh sb="2" eb="4">
      <t>カツドウ</t>
    </rPh>
    <rPh sb="5" eb="7">
      <t>ガイヨウ</t>
    </rPh>
    <phoneticPr fontId="4"/>
  </si>
  <si>
    <t>活動の目的</t>
    <rPh sb="0" eb="2">
      <t>カツドウ</t>
    </rPh>
    <rPh sb="3" eb="5">
      <t>モクテキ</t>
    </rPh>
    <phoneticPr fontId="4"/>
  </si>
  <si>
    <t>活動の内容
（メニュー等）</t>
    <rPh sb="0" eb="2">
      <t>カツドウ</t>
    </rPh>
    <rPh sb="3" eb="5">
      <t>ナイヨウ</t>
    </rPh>
    <rPh sb="11" eb="12">
      <t>トウ</t>
    </rPh>
    <phoneticPr fontId="4"/>
  </si>
  <si>
    <t>３．活動の運営について</t>
    <rPh sb="2" eb="4">
      <t>カツドウ</t>
    </rPh>
    <rPh sb="5" eb="7">
      <t>ウンエイ</t>
    </rPh>
    <phoneticPr fontId="4"/>
  </si>
  <si>
    <t>今年度活動期間</t>
    <rPh sb="0" eb="3">
      <t>コンネンド</t>
    </rPh>
    <rPh sb="3" eb="5">
      <t>カツドウ</t>
    </rPh>
    <rPh sb="5" eb="7">
      <t>キカン</t>
    </rPh>
    <phoneticPr fontId="4"/>
  </si>
  <si>
    <t>月</t>
    <rPh sb="0" eb="1">
      <t>ツキ</t>
    </rPh>
    <phoneticPr fontId="4"/>
  </si>
  <si>
    <t>活動日/活動時間</t>
    <rPh sb="0" eb="2">
      <t>カツドウ</t>
    </rPh>
    <rPh sb="2" eb="3">
      <t>ヒ</t>
    </rPh>
    <rPh sb="4" eb="6">
      <t>カツドウ</t>
    </rPh>
    <rPh sb="6" eb="8">
      <t>ジカン</t>
    </rPh>
    <phoneticPr fontId="4"/>
  </si>
  <si>
    <t>ごみ出し</t>
    <rPh sb="2" eb="3">
      <t>ダ</t>
    </rPh>
    <phoneticPr fontId="4"/>
  </si>
  <si>
    <t>回</t>
    <rPh sb="0" eb="1">
      <t>カイ</t>
    </rPh>
    <phoneticPr fontId="4"/>
  </si>
  <si>
    <t>想定利用者数</t>
    <rPh sb="0" eb="2">
      <t>ソウテイ</t>
    </rPh>
    <rPh sb="2" eb="5">
      <t>リヨウシャ</t>
    </rPh>
    <rPh sb="5" eb="6">
      <t>スウ</t>
    </rPh>
    <phoneticPr fontId="4"/>
  </si>
  <si>
    <t>利用者負担金</t>
    <rPh sb="0" eb="3">
      <t>リヨウシャ</t>
    </rPh>
    <rPh sb="3" eb="6">
      <t>フタンキン</t>
    </rPh>
    <phoneticPr fontId="4"/>
  </si>
  <si>
    <t>ごみ出し（月）</t>
    <rPh sb="2" eb="3">
      <t>ダ</t>
    </rPh>
    <rPh sb="5" eb="6">
      <t>ツキ</t>
    </rPh>
    <phoneticPr fontId="4"/>
  </si>
  <si>
    <t>円</t>
    <rPh sb="0" eb="1">
      <t>エン</t>
    </rPh>
    <phoneticPr fontId="4"/>
  </si>
  <si>
    <t>事務室</t>
    <rPh sb="0" eb="3">
      <t>ジムシツ</t>
    </rPh>
    <phoneticPr fontId="4"/>
  </si>
  <si>
    <t>所在地</t>
    <rPh sb="0" eb="3">
      <t>ショザイチ</t>
    </rPh>
    <phoneticPr fontId="4"/>
  </si>
  <si>
    <t>区</t>
    <rPh sb="0" eb="1">
      <t>ク</t>
    </rPh>
    <phoneticPr fontId="4"/>
  </si>
  <si>
    <t>賃借料（月）</t>
    <rPh sb="0" eb="3">
      <t>チンシャクリョウ</t>
    </rPh>
    <rPh sb="4" eb="5">
      <t>ツキ</t>
    </rPh>
    <phoneticPr fontId="4"/>
  </si>
  <si>
    <t>賃借料上限
（月）</t>
    <rPh sb="0" eb="3">
      <t>チンシャクリョウ</t>
    </rPh>
    <rPh sb="3" eb="5">
      <t>ジョウゲン</t>
    </rPh>
    <rPh sb="7" eb="8">
      <t>ツキ</t>
    </rPh>
    <phoneticPr fontId="4"/>
  </si>
  <si>
    <t xml:space="preserve">令和 </t>
    <rPh sb="0" eb="2">
      <t>レイワ</t>
    </rPh>
    <phoneticPr fontId="4"/>
  </si>
  <si>
    <t>収支予算書</t>
  </si>
  <si>
    <t>１　収入の部</t>
    <rPh sb="2" eb="4">
      <t>シュウニュウ</t>
    </rPh>
    <rPh sb="5" eb="6">
      <t>ブ</t>
    </rPh>
    <phoneticPr fontId="4"/>
  </si>
  <si>
    <t>（年間実施月数</t>
    <rPh sb="1" eb="3">
      <t>ネンカン</t>
    </rPh>
    <rPh sb="3" eb="5">
      <t>ジッシ</t>
    </rPh>
    <rPh sb="5" eb="6">
      <t>ツキ</t>
    </rPh>
    <phoneticPr fontId="4"/>
  </si>
  <si>
    <t>か月）</t>
    <rPh sb="1" eb="2">
      <t>ゲツ</t>
    </rPh>
    <phoneticPr fontId="4"/>
  </si>
  <si>
    <t>活動
基本費</t>
    <rPh sb="0" eb="2">
      <t>カツドウ</t>
    </rPh>
    <rPh sb="3" eb="5">
      <t>キホン</t>
    </rPh>
    <rPh sb="5" eb="6">
      <t>ヒ</t>
    </rPh>
    <phoneticPr fontId="4"/>
  </si>
  <si>
    <t>基本費（4月申請）</t>
    <rPh sb="0" eb="2">
      <t>キホン</t>
    </rPh>
    <rPh sb="2" eb="3">
      <t>ヒ</t>
    </rPh>
    <rPh sb="5" eb="6">
      <t>ガツ</t>
    </rPh>
    <rPh sb="6" eb="8">
      <t>シンセイ</t>
    </rPh>
    <phoneticPr fontId="4"/>
  </si>
  <si>
    <t>（上限30,000円とし、必要額）</t>
    <rPh sb="1" eb="3">
      <t>ジョウゲン</t>
    </rPh>
    <rPh sb="9" eb="10">
      <t>エン</t>
    </rPh>
    <rPh sb="13" eb="15">
      <t>ヒツヨウ</t>
    </rPh>
    <rPh sb="15" eb="16">
      <t>ガク</t>
    </rPh>
    <phoneticPr fontId="4"/>
  </si>
  <si>
    <t>年額</t>
    <rPh sb="0" eb="1">
      <t>ネン</t>
    </rPh>
    <rPh sb="1" eb="2">
      <t>ガク</t>
    </rPh>
    <phoneticPr fontId="4"/>
  </si>
  <si>
    <t>基本費（10月申請）</t>
    <rPh sb="0" eb="2">
      <t>キホン</t>
    </rPh>
    <rPh sb="2" eb="3">
      <t>ヒ</t>
    </rPh>
    <rPh sb="6" eb="7">
      <t>ガツ</t>
    </rPh>
    <rPh sb="7" eb="9">
      <t>シンセイ</t>
    </rPh>
    <phoneticPr fontId="4"/>
  </si>
  <si>
    <t>（上限15,000円とし、必要額）</t>
    <rPh sb="1" eb="3">
      <t>ジョウゲン</t>
    </rPh>
    <rPh sb="9" eb="10">
      <t>エン</t>
    </rPh>
    <rPh sb="13" eb="15">
      <t>ヒツヨウ</t>
    </rPh>
    <rPh sb="15" eb="16">
      <t>ガク</t>
    </rPh>
    <phoneticPr fontId="4"/>
  </si>
  <si>
    <t>円　　×</t>
    <rPh sb="0" eb="1">
      <t>エン</t>
    </rPh>
    <phoneticPr fontId="4"/>
  </si>
  <si>
    <t>か月　＝</t>
    <rPh sb="1" eb="2">
      <t>ゲツ</t>
    </rPh>
    <phoneticPr fontId="4"/>
  </si>
  <si>
    <t>人/月　×</t>
    <rPh sb="0" eb="1">
      <t>ニン</t>
    </rPh>
    <rPh sb="2" eb="3">
      <t>ツキ</t>
    </rPh>
    <phoneticPr fontId="4"/>
  </si>
  <si>
    <t>1回</t>
    <rPh sb="1" eb="2">
      <t>カイ</t>
    </rPh>
    <phoneticPr fontId="4"/>
  </si>
  <si>
    <t>回/月　×</t>
    <rPh sb="0" eb="1">
      <t>カイ</t>
    </rPh>
    <rPh sb="2" eb="3">
      <t>ツキ</t>
    </rPh>
    <phoneticPr fontId="4"/>
  </si>
  <si>
    <t>利用
料金</t>
    <rPh sb="0" eb="2">
      <t>リヨウ</t>
    </rPh>
    <rPh sb="3" eb="5">
      <t>リョウキン</t>
    </rPh>
    <phoneticPr fontId="4"/>
  </si>
  <si>
    <t>実費分</t>
    <rPh sb="0" eb="2">
      <t>ジッピ</t>
    </rPh>
    <rPh sb="2" eb="3">
      <t>ブン</t>
    </rPh>
    <phoneticPr fontId="4"/>
  </si>
  <si>
    <t>その他</t>
    <rPh sb="2" eb="3">
      <t>タ</t>
    </rPh>
    <phoneticPr fontId="4"/>
  </si>
  <si>
    <t>小　計（市補助金以外）</t>
    <rPh sb="0" eb="1">
      <t>ショウ</t>
    </rPh>
    <rPh sb="2" eb="3">
      <t>カズ</t>
    </rPh>
    <rPh sb="4" eb="5">
      <t>シ</t>
    </rPh>
    <rPh sb="5" eb="8">
      <t>ホジョキン</t>
    </rPh>
    <rPh sb="8" eb="10">
      <t>イガイ</t>
    </rPh>
    <phoneticPr fontId="4"/>
  </si>
  <si>
    <t>収入合計</t>
    <rPh sb="0" eb="2">
      <t>シュウニュウ</t>
    </rPh>
    <rPh sb="2" eb="4">
      <t>ゴウケイ</t>
    </rPh>
    <phoneticPr fontId="4"/>
  </si>
  <si>
    <t>２　支出の部</t>
    <rPh sb="2" eb="4">
      <t>シシュツ</t>
    </rPh>
    <rPh sb="5" eb="6">
      <t>ブ</t>
    </rPh>
    <phoneticPr fontId="4"/>
  </si>
  <si>
    <t>科　　目</t>
    <rPh sb="0" eb="1">
      <t>カ</t>
    </rPh>
    <rPh sb="3" eb="4">
      <t>メ</t>
    </rPh>
    <phoneticPr fontId="4"/>
  </si>
  <si>
    <t>内　　　訳</t>
    <rPh sb="0" eb="1">
      <t>ウチ</t>
    </rPh>
    <rPh sb="4" eb="5">
      <t>ヤク</t>
    </rPh>
    <phoneticPr fontId="4"/>
  </si>
  <si>
    <t>金　　額</t>
    <rPh sb="0" eb="1">
      <t>キン</t>
    </rPh>
    <rPh sb="3" eb="4">
      <t>ガク</t>
    </rPh>
    <phoneticPr fontId="4"/>
  </si>
  <si>
    <t>賃借料</t>
    <rPh sb="0" eb="3">
      <t>チンシャクリョウ</t>
    </rPh>
    <phoneticPr fontId="4"/>
  </si>
  <si>
    <t>備品費</t>
    <rPh sb="0" eb="3">
      <t>ビヒンヒ</t>
    </rPh>
    <phoneticPr fontId="4"/>
  </si>
  <si>
    <t>買い物用荷物カード</t>
    <rPh sb="0" eb="1">
      <t>カ</t>
    </rPh>
    <rPh sb="2" eb="3">
      <t>モノ</t>
    </rPh>
    <rPh sb="3" eb="4">
      <t>ヨウ</t>
    </rPh>
    <rPh sb="4" eb="6">
      <t>ニモツ</t>
    </rPh>
    <phoneticPr fontId="4"/>
  </si>
  <si>
    <t>消耗品費</t>
    <rPh sb="0" eb="3">
      <t>ショウモウヒン</t>
    </rPh>
    <rPh sb="3" eb="4">
      <t>ヒ</t>
    </rPh>
    <phoneticPr fontId="4"/>
  </si>
  <si>
    <t>事務費</t>
    <rPh sb="0" eb="3">
      <t>ジムヒ</t>
    </rPh>
    <phoneticPr fontId="4"/>
  </si>
  <si>
    <t>通信費</t>
    <rPh sb="0" eb="3">
      <t>ツウシンヒ</t>
    </rPh>
    <phoneticPr fontId="4"/>
  </si>
  <si>
    <t>人件費</t>
    <rPh sb="0" eb="3">
      <t>ジンケンヒ</t>
    </rPh>
    <phoneticPr fontId="4"/>
  </si>
  <si>
    <t>コーディネート代</t>
    <rPh sb="7" eb="8">
      <t>ダイ</t>
    </rPh>
    <phoneticPr fontId="4"/>
  </si>
  <si>
    <t>交通費</t>
    <rPh sb="0" eb="3">
      <t>コウツウヒ</t>
    </rPh>
    <phoneticPr fontId="4"/>
  </si>
  <si>
    <t>支出合計</t>
    <rPh sb="0" eb="2">
      <t>シシュツ</t>
    </rPh>
    <rPh sb="2" eb="4">
      <t>ゴウケイ</t>
    </rPh>
    <phoneticPr fontId="4"/>
  </si>
  <si>
    <t>円　－</t>
    <rPh sb="0" eb="1">
      <t>エン</t>
    </rPh>
    <phoneticPr fontId="4"/>
  </si>
  <si>
    <t>円　＝</t>
    <rPh sb="0" eb="1">
      <t>エン</t>
    </rPh>
    <phoneticPr fontId="4"/>
  </si>
  <si>
    <t>相模原市シニアサポート活動運営事業費補助金</t>
    <phoneticPr fontId="4"/>
  </si>
  <si>
    <t>補助事業等の名称</t>
    <phoneticPr fontId="4"/>
  </si>
  <si>
    <t>シニアサポート活動（訪問型・住民主体型）</t>
    <phoneticPr fontId="4"/>
  </si>
  <si>
    <t>相模　太郎</t>
    <rPh sb="0" eb="2">
      <t>サガミ</t>
    </rPh>
    <rPh sb="3" eb="5">
      <t>タロウ</t>
    </rPh>
    <phoneticPr fontId="1"/>
  </si>
  <si>
    <t>年度</t>
    <rPh sb="0" eb="2">
      <t>ネンド</t>
    </rPh>
    <phoneticPr fontId="1"/>
  </si>
  <si>
    <t>中央シニア倶楽部</t>
    <rPh sb="0" eb="2">
      <t>チュウオウ</t>
    </rPh>
    <rPh sb="5" eb="8">
      <t>クラブ</t>
    </rPh>
    <phoneticPr fontId="1"/>
  </si>
  <si>
    <t>事務室賃借料</t>
    <rPh sb="0" eb="2">
      <t>ジム</t>
    </rPh>
    <rPh sb="2" eb="3">
      <t>シツ</t>
    </rPh>
    <rPh sb="3" eb="6">
      <t>チンシャクリョウ</t>
    </rPh>
    <phoneticPr fontId="1"/>
  </si>
  <si>
    <t>)</t>
    <phoneticPr fontId="1"/>
  </si>
  <si>
    <t>(</t>
    <phoneticPr fontId="1"/>
  </si>
  <si>
    <t>①</t>
    <phoneticPr fontId="1"/>
  </si>
  <si>
    <t>週2回まで</t>
    <phoneticPr fontId="1"/>
  </si>
  <si>
    <t>②</t>
    <phoneticPr fontId="1"/>
  </si>
  <si>
    <t>連絡先　　　　　　　（　　　　　）</t>
    <rPh sb="0" eb="2">
      <t>レンラク</t>
    </rPh>
    <rPh sb="2" eb="3">
      <t>サキ</t>
    </rPh>
    <phoneticPr fontId="1"/>
  </si>
  <si>
    <t>責任者氏名</t>
    <rPh sb="0" eb="3">
      <t>セキニンシャ</t>
    </rPh>
    <rPh sb="3" eb="5">
      <t>シメイ</t>
    </rPh>
    <phoneticPr fontId="1"/>
  </si>
  <si>
    <t>【市担当課処理欄】</t>
    <phoneticPr fontId="1"/>
  </si>
  <si>
    <t>確認方法</t>
    <rPh sb="0" eb="2">
      <t>カクニン</t>
    </rPh>
    <rPh sb="2" eb="4">
      <t>ホウホウ</t>
    </rPh>
    <phoneticPr fontId="1"/>
  </si>
  <si>
    <t>確認者</t>
    <rPh sb="0" eb="2">
      <t>カクニン</t>
    </rPh>
    <rPh sb="2" eb="3">
      <t>シャ</t>
    </rPh>
    <phoneticPr fontId="1"/>
  </si>
  <si>
    <t>センター長</t>
    <rPh sb="4" eb="5">
      <t>チョウ</t>
    </rPh>
    <phoneticPr fontId="1"/>
  </si>
  <si>
    <t>　　　　　　　</t>
    <phoneticPr fontId="1"/>
  </si>
  <si>
    <t>※通常払いとは、事業完了後の報告により、実績額に応じてお支払いする方法です。</t>
    <rPh sb="1" eb="3">
      <t>ツウジョウ</t>
    </rPh>
    <rPh sb="3" eb="4">
      <t>ハラ</t>
    </rPh>
    <rPh sb="8" eb="10">
      <t>ジギョウ</t>
    </rPh>
    <rPh sb="10" eb="12">
      <t>カンリョウ</t>
    </rPh>
    <rPh sb="12" eb="13">
      <t>ゴ</t>
    </rPh>
    <rPh sb="14" eb="16">
      <t>ホウコク</t>
    </rPh>
    <rPh sb="20" eb="22">
      <t>ジッセキ</t>
    </rPh>
    <rPh sb="22" eb="23">
      <t>ガク</t>
    </rPh>
    <rPh sb="24" eb="25">
      <t>オウ</t>
    </rPh>
    <rPh sb="28" eb="30">
      <t>シハラ</t>
    </rPh>
    <rPh sb="33" eb="35">
      <t>ホウホウ</t>
    </rPh>
    <phoneticPr fontId="1"/>
  </si>
  <si>
    <t>支払方法の選択</t>
    <phoneticPr fontId="1"/>
  </si>
  <si>
    <t xml:space="preserve">
（該当する□に、☑を入れてください。）</t>
    <phoneticPr fontId="1"/>
  </si>
  <si>
    <t>概算払いを選択した理由</t>
    <phoneticPr fontId="1"/>
  </si>
  <si>
    <t>相模原市中央区中央2-11-15-501</t>
    <rPh sb="0" eb="4">
      <t>サガミハラシ</t>
    </rPh>
    <rPh sb="4" eb="7">
      <t>チュウオウク</t>
    </rPh>
    <rPh sb="7" eb="9">
      <t>チュウオウ</t>
    </rPh>
    <phoneticPr fontId="1"/>
  </si>
  <si>
    <t>(1)　補助事業等計画書
(2)　収支予算書
(3)　補助金等概要調書
(4)　補助対象団体の会則
(5)　役員名簿及び従事スタッフ名簿
(6)　利用案内書</t>
    <rPh sb="4" eb="6">
      <t>ホジョ</t>
    </rPh>
    <rPh sb="6" eb="8">
      <t>ジギョウ</t>
    </rPh>
    <rPh sb="8" eb="9">
      <t>トウ</t>
    </rPh>
    <rPh sb="9" eb="11">
      <t>ケイカク</t>
    </rPh>
    <rPh sb="11" eb="12">
      <t>ショ</t>
    </rPh>
    <rPh sb="17" eb="19">
      <t>シュウシ</t>
    </rPh>
    <rPh sb="19" eb="21">
      <t>ヨサン</t>
    </rPh>
    <rPh sb="21" eb="22">
      <t>ショ</t>
    </rPh>
    <rPh sb="27" eb="30">
      <t>ホジョキン</t>
    </rPh>
    <rPh sb="30" eb="31">
      <t>トウ</t>
    </rPh>
    <rPh sb="31" eb="33">
      <t>ガイヨウ</t>
    </rPh>
    <rPh sb="33" eb="35">
      <t>チョウショ</t>
    </rPh>
    <rPh sb="40" eb="42">
      <t>ホジョ</t>
    </rPh>
    <rPh sb="42" eb="44">
      <t>タイショウ</t>
    </rPh>
    <rPh sb="44" eb="46">
      <t>ダンタイ</t>
    </rPh>
    <rPh sb="47" eb="49">
      <t>カイソク</t>
    </rPh>
    <rPh sb="54" eb="56">
      <t>ヤクイン</t>
    </rPh>
    <rPh sb="56" eb="58">
      <t>メイボ</t>
    </rPh>
    <rPh sb="58" eb="59">
      <t>オヨ</t>
    </rPh>
    <rPh sb="60" eb="62">
      <t>ジュウジ</t>
    </rPh>
    <rPh sb="66" eb="68">
      <t>メイボ</t>
    </rPh>
    <rPh sb="73" eb="75">
      <t>リヨウ</t>
    </rPh>
    <rPh sb="75" eb="78">
      <t>アンナイショ</t>
    </rPh>
    <phoneticPr fontId="1"/>
  </si>
  <si>
    <t>　 法人その他の団体で、自署又は押印がない場合は、上記連絡先のほか、本書類発行についての責任者氏名もあわせて記載してください。</t>
    <phoneticPr fontId="1"/>
  </si>
  <si>
    <t>地区</t>
    <rPh sb="0" eb="2">
      <t>チク</t>
    </rPh>
    <phoneticPr fontId="4"/>
  </si>
  <si>
    <t>緑　区</t>
    <rPh sb="0" eb="1">
      <t>ミドリ</t>
    </rPh>
    <rPh sb="2" eb="3">
      <t>ク</t>
    </rPh>
    <phoneticPr fontId="1"/>
  </si>
  <si>
    <t>中央区</t>
    <rPh sb="0" eb="3">
      <t>チュウオウク</t>
    </rPh>
    <phoneticPr fontId="1"/>
  </si>
  <si>
    <t>南　区</t>
    <rPh sb="0" eb="1">
      <t>ミナミ</t>
    </rPh>
    <rPh sb="2" eb="3">
      <t>ク</t>
    </rPh>
    <phoneticPr fontId="1"/>
  </si>
  <si>
    <t>活動区域</t>
    <rPh sb="0" eb="2">
      <t>カツドウ</t>
    </rPh>
    <rPh sb="2" eb="4">
      <t>クイキ</t>
    </rPh>
    <phoneticPr fontId="1"/>
  </si>
  <si>
    <t>富士見〇丁目から〇丁目</t>
    <rPh sb="0" eb="3">
      <t>フジミ</t>
    </rPh>
    <rPh sb="4" eb="6">
      <t>チョウメ</t>
    </rPh>
    <rPh sb="9" eb="11">
      <t>チョウメ</t>
    </rPh>
    <phoneticPr fontId="1"/>
  </si>
  <si>
    <t>利用にあたっての
留意点</t>
    <rPh sb="0" eb="2">
      <t>リヨウ</t>
    </rPh>
    <phoneticPr fontId="4"/>
  </si>
  <si>
    <t>4．その他</t>
    <rPh sb="4" eb="5">
      <t>タ</t>
    </rPh>
    <phoneticPr fontId="4"/>
  </si>
  <si>
    <t>週3回以上</t>
    <rPh sb="0" eb="1">
      <t>シュウ</t>
    </rPh>
    <rPh sb="2" eb="3">
      <t>カイ</t>
    </rPh>
    <rPh sb="3" eb="5">
      <t>イジョウ</t>
    </rPh>
    <phoneticPr fontId="1"/>
  </si>
  <si>
    <t>バス代</t>
    <rPh sb="2" eb="3">
      <t>ダイ</t>
    </rPh>
    <phoneticPr fontId="4"/>
  </si>
  <si>
    <t>飲み物代</t>
    <rPh sb="0" eb="1">
      <t>ノ</t>
    </rPh>
    <rPh sb="2" eb="3">
      <t>モノ</t>
    </rPh>
    <rPh sb="3" eb="4">
      <t>ダイ</t>
    </rPh>
    <phoneticPr fontId="1"/>
  </si>
  <si>
    <t>シニアサポート活動（訪問型・住民主体型）</t>
    <rPh sb="7" eb="9">
      <t>カツドウ</t>
    </rPh>
    <rPh sb="10" eb="12">
      <t>ホウモン</t>
    </rPh>
    <rPh sb="12" eb="13">
      <t>ガタ</t>
    </rPh>
    <rPh sb="14" eb="19">
      <t>ジュウミンシュタイガタ</t>
    </rPh>
    <phoneticPr fontId="4"/>
  </si>
  <si>
    <t>〇〇〇</t>
    <phoneticPr fontId="1"/>
  </si>
  <si>
    <t>〇〇〇〇</t>
    <phoneticPr fontId="1"/>
  </si>
  <si>
    <t>か月　＝</t>
    <rPh sb="1" eb="2">
      <t>ツキ</t>
    </rPh>
    <phoneticPr fontId="4"/>
  </si>
  <si>
    <t>共通要件
確認事項
◎代表者が右記のことを確認して、☑を入れてください。</t>
    <rPh sb="0" eb="2">
      <t>キョウツウ</t>
    </rPh>
    <rPh sb="2" eb="4">
      <t>ヨウケン</t>
    </rPh>
    <rPh sb="5" eb="7">
      <t>カクニン</t>
    </rPh>
    <rPh sb="7" eb="9">
      <t>ジコウ</t>
    </rPh>
    <rPh sb="12" eb="15">
      <t>ダイヒョウシャ</t>
    </rPh>
    <rPh sb="16" eb="18">
      <t>ウキ</t>
    </rPh>
    <rPh sb="22" eb="24">
      <t>カクニン</t>
    </rPh>
    <phoneticPr fontId="1"/>
  </si>
  <si>
    <t>特記事項</t>
    <rPh sb="0" eb="2">
      <t>トッキ</t>
    </rPh>
    <rPh sb="2" eb="4">
      <t>ジコウ</t>
    </rPh>
    <phoneticPr fontId="1"/>
  </si>
  <si>
    <t>車両の使用
「有」の場合
◎代表者が右記のことを確認して、☑を入れてください。</t>
    <rPh sb="0" eb="2">
      <t>シャリョウ</t>
    </rPh>
    <rPh sb="3" eb="5">
      <t>シヨウ</t>
    </rPh>
    <rPh sb="7" eb="8">
      <t>アリ</t>
    </rPh>
    <rPh sb="10" eb="12">
      <t>バアイ</t>
    </rPh>
    <rPh sb="19" eb="21">
      <t>ウキ</t>
    </rPh>
    <phoneticPr fontId="1"/>
  </si>
  <si>
    <t>運転する方の、運転免許証と加入している任意保険を確認してください。</t>
    <rPh sb="0" eb="2">
      <t>ウンテン</t>
    </rPh>
    <rPh sb="4" eb="5">
      <t>カタ</t>
    </rPh>
    <rPh sb="7" eb="9">
      <t>ウンテン</t>
    </rPh>
    <rPh sb="9" eb="12">
      <t>メンキョショウ</t>
    </rPh>
    <rPh sb="13" eb="15">
      <t>カニュウ</t>
    </rPh>
    <rPh sb="19" eb="21">
      <t>ニンイ</t>
    </rPh>
    <rPh sb="20" eb="21">
      <t>クルマホケン</t>
    </rPh>
    <rPh sb="21" eb="23">
      <t>ホケン</t>
    </rPh>
    <rPh sb="24" eb="26">
      <t>カクニン</t>
    </rPh>
    <phoneticPr fontId="4"/>
  </si>
  <si>
    <t>車両の使用(※1)</t>
    <rPh sb="0" eb="2">
      <t>シャリョウ</t>
    </rPh>
    <rPh sb="3" eb="5">
      <t>シヨウ</t>
    </rPh>
    <phoneticPr fontId="1"/>
  </si>
  <si>
    <t>賃借料(※2)</t>
    <rPh sb="0" eb="3">
      <t>チンシャクリョウ</t>
    </rPh>
    <phoneticPr fontId="4"/>
  </si>
  <si>
    <t>※2賃借料「有」の場合は、添付書類が必要です。</t>
    <rPh sb="2" eb="5">
      <t>チンシャクリョウ</t>
    </rPh>
    <rPh sb="6" eb="7">
      <t>アリ</t>
    </rPh>
    <rPh sb="9" eb="11">
      <t>バアイ</t>
    </rPh>
    <rPh sb="13" eb="15">
      <t>テンプ</t>
    </rPh>
    <rPh sb="15" eb="17">
      <t>ショルイ</t>
    </rPh>
    <rPh sb="18" eb="20">
      <t>ヒツヨウ</t>
    </rPh>
    <phoneticPr fontId="4"/>
  </si>
  <si>
    <t>月</t>
    <rPh sb="0" eb="1">
      <t>ツキ</t>
    </rPh>
    <phoneticPr fontId="1"/>
  </si>
  <si>
    <t>連絡先</t>
    <rPh sb="0" eb="2">
      <t>レンラク</t>
    </rPh>
    <rPh sb="2" eb="3">
      <t>サキ</t>
    </rPh>
    <phoneticPr fontId="1"/>
  </si>
  <si>
    <t>区分</t>
    <rPh sb="0" eb="2">
      <t>クブン</t>
    </rPh>
    <phoneticPr fontId="4"/>
  </si>
  <si>
    <t>補助金等の名称</t>
    <rPh sb="0" eb="3">
      <t>ホジョキン</t>
    </rPh>
    <rPh sb="3" eb="4">
      <t>トウ</t>
    </rPh>
    <rPh sb="5" eb="7">
      <t>メイショウ</t>
    </rPh>
    <phoneticPr fontId="4"/>
  </si>
  <si>
    <t>補助事業等の概要
及び補助金等の使途</t>
    <rPh sb="0" eb="2">
      <t>ホジョ</t>
    </rPh>
    <rPh sb="2" eb="5">
      <t>ジギョウナド</t>
    </rPh>
    <rPh sb="6" eb="8">
      <t>ガイヨウ</t>
    </rPh>
    <rPh sb="9" eb="10">
      <t>オヨ</t>
    </rPh>
    <rPh sb="11" eb="14">
      <t>ホジョキン</t>
    </rPh>
    <rPh sb="14" eb="15">
      <t>トウ</t>
    </rPh>
    <rPh sb="16" eb="18">
      <t>シト</t>
    </rPh>
    <phoneticPr fontId="4"/>
  </si>
  <si>
    <t>補助事業等の実施時期</t>
    <rPh sb="0" eb="2">
      <t>ホジョ</t>
    </rPh>
    <rPh sb="2" eb="4">
      <t>ジギョウ</t>
    </rPh>
    <rPh sb="4" eb="5">
      <t>トウ</t>
    </rPh>
    <rPh sb="6" eb="8">
      <t>ジッシ</t>
    </rPh>
    <rPh sb="8" eb="10">
      <t>ジキ</t>
    </rPh>
    <phoneticPr fontId="4"/>
  </si>
  <si>
    <t>所管部・課</t>
    <rPh sb="0" eb="2">
      <t>ショカン</t>
    </rPh>
    <rPh sb="2" eb="3">
      <t>ブ</t>
    </rPh>
    <rPh sb="4" eb="5">
      <t>カ</t>
    </rPh>
    <phoneticPr fontId="4"/>
  </si>
  <si>
    <t>補助金等の趣旨・
目的・対象事業・補助率
等</t>
    <rPh sb="0" eb="3">
      <t>ホジョキン</t>
    </rPh>
    <rPh sb="3" eb="4">
      <t>トウ</t>
    </rPh>
    <rPh sb="5" eb="7">
      <t>シュシ</t>
    </rPh>
    <rPh sb="9" eb="11">
      <t>モクテキ</t>
    </rPh>
    <rPh sb="12" eb="14">
      <t>タイショウ</t>
    </rPh>
    <rPh sb="14" eb="16">
      <t>ジギョウ</t>
    </rPh>
    <rPh sb="17" eb="20">
      <t>ホジョリツ</t>
    </rPh>
    <rPh sb="21" eb="22">
      <t>トウ</t>
    </rPh>
    <phoneticPr fontId="4"/>
  </si>
  <si>
    <t>要綱の有無</t>
    <rPh sb="0" eb="2">
      <t>ヨウコウ</t>
    </rPh>
    <rPh sb="3" eb="5">
      <t>ウム</t>
    </rPh>
    <phoneticPr fontId="4"/>
  </si>
  <si>
    <t>国・県補助金該当の有無</t>
    <phoneticPr fontId="4"/>
  </si>
  <si>
    <t>　　補助対象額：                       　全体事業費：　</t>
    <rPh sb="2" eb="4">
      <t>ホジョ</t>
    </rPh>
    <rPh sb="4" eb="6">
      <t>タイショウ</t>
    </rPh>
    <rPh sb="6" eb="7">
      <t>ガク</t>
    </rPh>
    <rPh sb="32" eb="34">
      <t>ゼンタイ</t>
    </rPh>
    <rPh sb="34" eb="37">
      <t>ジギョウヒ</t>
    </rPh>
    <phoneticPr fontId="4"/>
  </si>
  <si>
    <t>施策的位置付け</t>
    <rPh sb="0" eb="1">
      <t>セ</t>
    </rPh>
    <rPh sb="1" eb="2">
      <t>サク</t>
    </rPh>
    <rPh sb="2" eb="3">
      <t>テキ</t>
    </rPh>
    <rPh sb="3" eb="6">
      <t>イチヅ</t>
    </rPh>
    <phoneticPr fontId="4"/>
  </si>
  <si>
    <t>　　有　・　無</t>
    <rPh sb="2" eb="3">
      <t>ユウ</t>
    </rPh>
    <rPh sb="6" eb="7">
      <t>ム</t>
    </rPh>
    <phoneticPr fontId="4"/>
  </si>
  <si>
    <t>補助期間</t>
    <rPh sb="0" eb="2">
      <t>ホジョ</t>
    </rPh>
    <rPh sb="2" eb="4">
      <t>キカン</t>
    </rPh>
    <phoneticPr fontId="4"/>
  </si>
  <si>
    <t>備考</t>
    <rPh sb="0" eb="2">
      <t>ビコウ</t>
    </rPh>
    <phoneticPr fontId="4"/>
  </si>
  <si>
    <t>注1：申請者は太線の枠内のみに記入すること（それ以外は市事業担当課が記入）</t>
    <rPh sb="0" eb="1">
      <t>チュウ</t>
    </rPh>
    <rPh sb="3" eb="6">
      <t>シンセイシャ</t>
    </rPh>
    <rPh sb="7" eb="9">
      <t>フトセン</t>
    </rPh>
    <rPh sb="10" eb="12">
      <t>ワクナイ</t>
    </rPh>
    <rPh sb="15" eb="17">
      <t>キニュウ</t>
    </rPh>
    <rPh sb="24" eb="26">
      <t>イガイ</t>
    </rPh>
    <rPh sb="27" eb="28">
      <t>シ</t>
    </rPh>
    <rPh sb="28" eb="30">
      <t>ジギョウ</t>
    </rPh>
    <rPh sb="30" eb="33">
      <t>タントウカ</t>
    </rPh>
    <rPh sb="34" eb="36">
      <t>キニュウ</t>
    </rPh>
    <phoneticPr fontId="4"/>
  </si>
  <si>
    <t>注2：必要に応じ、参考資料を添付（Ａ４）</t>
    <rPh sb="0" eb="1">
      <t>チュウ</t>
    </rPh>
    <rPh sb="3" eb="5">
      <t>ヒツヨウ</t>
    </rPh>
    <rPh sb="6" eb="7">
      <t>オウ</t>
    </rPh>
    <rPh sb="9" eb="11">
      <t>サンコウ</t>
    </rPh>
    <rPh sb="11" eb="13">
      <t>シリョウ</t>
    </rPh>
    <rPh sb="14" eb="16">
      <t>テンプ</t>
    </rPh>
    <phoneticPr fontId="4"/>
  </si>
  <si>
    <t>注3：「施策的位置付け」については、計画書の該当頁の写しを添付</t>
    <rPh sb="0" eb="1">
      <t>チュウ</t>
    </rPh>
    <rPh sb="4" eb="5">
      <t>セ</t>
    </rPh>
    <rPh sb="5" eb="6">
      <t>サク</t>
    </rPh>
    <rPh sb="6" eb="7">
      <t>テキ</t>
    </rPh>
    <rPh sb="7" eb="10">
      <t>イチヅ</t>
    </rPh>
    <rPh sb="18" eb="21">
      <t>ケイカクショ</t>
    </rPh>
    <rPh sb="22" eb="24">
      <t>ガイトウ</t>
    </rPh>
    <rPh sb="24" eb="25">
      <t>ページ</t>
    </rPh>
    <rPh sb="26" eb="27">
      <t>ウツ</t>
    </rPh>
    <rPh sb="29" eb="31">
      <t>テンプ</t>
    </rPh>
    <phoneticPr fontId="4"/>
  </si>
  <si>
    <t>団体設立
(初回のみ記入)</t>
    <rPh sb="0" eb="2">
      <t>ダンタイ</t>
    </rPh>
    <rPh sb="2" eb="4">
      <t>セツリツ</t>
    </rPh>
    <rPh sb="6" eb="8">
      <t>ショカイ</t>
    </rPh>
    <rPh sb="10" eb="12">
      <t>キニュウ</t>
    </rPh>
    <phoneticPr fontId="4"/>
  </si>
  <si>
    <t>利用者1人当たり</t>
    <rPh sb="0" eb="2">
      <t>リヨウ</t>
    </rPh>
    <rPh sb="2" eb="3">
      <t>シャ</t>
    </rPh>
    <rPh sb="3" eb="5">
      <t>ヒトリ</t>
    </rPh>
    <rPh sb="5" eb="6">
      <t>ア</t>
    </rPh>
    <phoneticPr fontId="4"/>
  </si>
  <si>
    <t>実費分
の金額と内容</t>
    <rPh sb="0" eb="2">
      <t>ジッピ</t>
    </rPh>
    <rPh sb="2" eb="3">
      <t>ブン</t>
    </rPh>
    <rPh sb="5" eb="7">
      <t>キンガク</t>
    </rPh>
    <rPh sb="8" eb="10">
      <t>ナイヨウ</t>
    </rPh>
    <phoneticPr fontId="4"/>
  </si>
  <si>
    <t>※1車両の使用「有」の場合は、裏面「４.その他」にある車両の使用「有」の場合欄の確認が必要です。</t>
    <rPh sb="2" eb="4">
      <t>シャリョウ</t>
    </rPh>
    <rPh sb="5" eb="7">
      <t>シヨウ</t>
    </rPh>
    <rPh sb="27" eb="29">
      <t>シャリョウ</t>
    </rPh>
    <rPh sb="30" eb="32">
      <t>シヨウ</t>
    </rPh>
    <phoneticPr fontId="4"/>
  </si>
  <si>
    <t>利用者の居室へ訪問し、介護予防や生活支援に関する支援を提供することで、地域の支え合いの推進に資することを目的とする。</t>
    <rPh sb="0" eb="2">
      <t>リヨウ</t>
    </rPh>
    <rPh sb="2" eb="3">
      <t>シャ</t>
    </rPh>
    <rPh sb="4" eb="6">
      <t>キョシツ</t>
    </rPh>
    <rPh sb="7" eb="9">
      <t>ホウモン</t>
    </rPh>
    <rPh sb="11" eb="13">
      <t>カイゴ</t>
    </rPh>
    <rPh sb="13" eb="15">
      <t>ヨボウ</t>
    </rPh>
    <rPh sb="16" eb="18">
      <t>セイカツ</t>
    </rPh>
    <rPh sb="18" eb="20">
      <t>シエン</t>
    </rPh>
    <rPh sb="21" eb="22">
      <t>カン</t>
    </rPh>
    <rPh sb="24" eb="26">
      <t>シエン</t>
    </rPh>
    <rPh sb="27" eb="29">
      <t>テイキョウ</t>
    </rPh>
    <rPh sb="35" eb="37">
      <t>チイキ</t>
    </rPh>
    <rPh sb="38" eb="39">
      <t>ササ</t>
    </rPh>
    <rPh sb="40" eb="41">
      <t>ア</t>
    </rPh>
    <rPh sb="43" eb="45">
      <t>スイシン</t>
    </rPh>
    <rPh sb="46" eb="47">
      <t>シ</t>
    </rPh>
    <rPh sb="52" eb="54">
      <t>モクテキ</t>
    </rPh>
    <phoneticPr fontId="1"/>
  </si>
  <si>
    <t>①居宅内には入りません。
②③体を支えたりするなどの身体介助は行いません。</t>
    <rPh sb="1" eb="3">
      <t>キョタク</t>
    </rPh>
    <rPh sb="3" eb="4">
      <t>ナイ</t>
    </rPh>
    <rPh sb="6" eb="7">
      <t>ハイ</t>
    </rPh>
    <rPh sb="15" eb="16">
      <t>カラダ</t>
    </rPh>
    <rPh sb="17" eb="18">
      <t>ササ</t>
    </rPh>
    <rPh sb="26" eb="28">
      <t>シンタイ</t>
    </rPh>
    <rPh sb="28" eb="30">
      <t>カイジョ</t>
    </rPh>
    <rPh sb="31" eb="32">
      <t>オコナ</t>
    </rPh>
    <phoneticPr fontId="1"/>
  </si>
  <si>
    <t>4</t>
    <phoneticPr fontId="1"/>
  </si>
  <si>
    <t>散歩</t>
    <rPh sb="0" eb="2">
      <t>サンポ</t>
    </rPh>
    <phoneticPr fontId="1"/>
  </si>
  <si>
    <t>小　計（市補助金）</t>
    <phoneticPr fontId="4"/>
  </si>
  <si>
    <t>用紙、救急セット、感染対策品</t>
    <rPh sb="0" eb="2">
      <t>ヨウシ</t>
    </rPh>
    <rPh sb="3" eb="5">
      <t>キュウキュウ</t>
    </rPh>
    <rPh sb="9" eb="11">
      <t>カンセン</t>
    </rPh>
    <rPh sb="11" eb="13">
      <t>タイサク</t>
    </rPh>
    <rPh sb="13" eb="14">
      <t>ヒン</t>
    </rPh>
    <phoneticPr fontId="4"/>
  </si>
  <si>
    <t>記載例</t>
    <rPh sb="0" eb="2">
      <t>キサイ</t>
    </rPh>
    <rPh sb="2" eb="3">
      <t>レイ</t>
    </rPh>
    <phoneticPr fontId="1"/>
  </si>
  <si>
    <t>内容</t>
    <rPh sb="0" eb="2">
      <t>ナイヨウ</t>
    </rPh>
    <phoneticPr fontId="4"/>
  </si>
  <si>
    <t>相模原市シニアサポート活動運営事業費補助金</t>
    <rPh sb="0" eb="4">
      <t>サガミハラシ</t>
    </rPh>
    <rPh sb="11" eb="13">
      <t>カツドウ</t>
    </rPh>
    <rPh sb="13" eb="15">
      <t>ウンエイ</t>
    </rPh>
    <rPh sb="15" eb="17">
      <t>ジギョウ</t>
    </rPh>
    <rPh sb="17" eb="18">
      <t>ヒ</t>
    </rPh>
    <rPh sb="18" eb="21">
      <t>ホジョキン</t>
    </rPh>
    <phoneticPr fontId="4"/>
  </si>
  <si>
    <t>　住民の団体が主体となって地域の介護予防や生活支援に関する支援活動を実施する。活動に必要な運営事業費に使用する。</t>
    <rPh sb="1" eb="3">
      <t>ジュウミン</t>
    </rPh>
    <rPh sb="4" eb="6">
      <t>ダンタイ</t>
    </rPh>
    <rPh sb="7" eb="9">
      <t>シュタイ</t>
    </rPh>
    <rPh sb="13" eb="15">
      <t>チイキ</t>
    </rPh>
    <rPh sb="16" eb="18">
      <t>カイゴ</t>
    </rPh>
    <rPh sb="18" eb="20">
      <t>ヨボウ</t>
    </rPh>
    <rPh sb="21" eb="23">
      <t>セイカツ</t>
    </rPh>
    <rPh sb="23" eb="25">
      <t>シエン</t>
    </rPh>
    <rPh sb="26" eb="27">
      <t>カン</t>
    </rPh>
    <rPh sb="29" eb="31">
      <t>シエン</t>
    </rPh>
    <rPh sb="31" eb="33">
      <t>カツドウ</t>
    </rPh>
    <rPh sb="34" eb="36">
      <t>ジッシ</t>
    </rPh>
    <rPh sb="39" eb="41">
      <t>カツドウ</t>
    </rPh>
    <rPh sb="42" eb="44">
      <t>ヒツヨウ</t>
    </rPh>
    <rPh sb="45" eb="47">
      <t>ウンエイ</t>
    </rPh>
    <rPh sb="47" eb="50">
      <t>ジギョウヒ</t>
    </rPh>
    <rPh sb="51" eb="53">
      <t>シヨウ</t>
    </rPh>
    <phoneticPr fontId="4"/>
  </si>
  <si>
    <t>　地域包括ケア推進部　高齢・障害者支援課</t>
    <rPh sb="1" eb="3">
      <t>チイキ</t>
    </rPh>
    <rPh sb="3" eb="5">
      <t>ホウカツ</t>
    </rPh>
    <rPh sb="7" eb="9">
      <t>スイシン</t>
    </rPh>
    <rPh sb="9" eb="10">
      <t>ブ</t>
    </rPh>
    <rPh sb="11" eb="13">
      <t>コウレイ</t>
    </rPh>
    <rPh sb="14" eb="16">
      <t>ショウガイ</t>
    </rPh>
    <rPh sb="16" eb="17">
      <t>シャ</t>
    </rPh>
    <rPh sb="17" eb="19">
      <t>シエン</t>
    </rPh>
    <rPh sb="19" eb="20">
      <t>カ</t>
    </rPh>
    <phoneticPr fontId="4"/>
  </si>
  <si>
    <t>　高齢者の健康を保持するため、総合事業実施要綱第３条第１項第１号及び第２号に規定する対象者に、地域住民同士の共助及び互助に基づき、地域住民等が主体的に実施する介護予防に関する支援活動に対して、サービスの種類及び団体等の類型に対応する額及び経費を補助金として交付するもの。</t>
    <phoneticPr fontId="4"/>
  </si>
  <si>
    <t>　　有　・　無　　（有の場合、要綱の名称を記入）
　相模原市シニアサポート活動運営事業費補助金交付要綱</t>
    <rPh sb="37" eb="39">
      <t>カツドウ</t>
    </rPh>
    <rPh sb="47" eb="49">
      <t>コウフ</t>
    </rPh>
    <rPh sb="49" eb="51">
      <t>ヨウコウ</t>
    </rPh>
    <phoneticPr fontId="4"/>
  </si>
  <si>
    <t>　　有　・　無　（該当補助事業名：　                                          　）</t>
    <rPh sb="2" eb="3">
      <t>ユウ</t>
    </rPh>
    <rPh sb="6" eb="7">
      <t>ム</t>
    </rPh>
    <rPh sb="9" eb="11">
      <t>ガイトウ</t>
    </rPh>
    <rPh sb="11" eb="13">
      <t>ホジョ</t>
    </rPh>
    <rPh sb="13" eb="15">
      <t>ジギョウ</t>
    </rPh>
    <rPh sb="15" eb="16">
      <t>メイ</t>
    </rPh>
    <phoneticPr fontId="4"/>
  </si>
  <si>
    <t>　１年</t>
    <rPh sb="2" eb="3">
      <t>ネン</t>
    </rPh>
    <phoneticPr fontId="4"/>
  </si>
  <si>
    <t>相模原市</t>
    <rPh sb="0" eb="4">
      <t>サガミハラシ</t>
    </rPh>
    <phoneticPr fontId="1"/>
  </si>
  <si>
    <t>買物、その他</t>
    <rPh sb="0" eb="1">
      <t>カ</t>
    </rPh>
    <rPh sb="1" eb="2">
      <t>モノ</t>
    </rPh>
    <rPh sb="5" eb="6">
      <t>タ</t>
    </rPh>
    <phoneticPr fontId="4"/>
  </si>
  <si>
    <t>買物、その他（回）</t>
    <rPh sb="0" eb="1">
      <t>カ</t>
    </rPh>
    <rPh sb="1" eb="2">
      <t>モノ</t>
    </rPh>
    <rPh sb="5" eb="6">
      <t>タ</t>
    </rPh>
    <rPh sb="7" eb="8">
      <t>カイ</t>
    </rPh>
    <phoneticPr fontId="4"/>
  </si>
  <si>
    <t>買物、その他
（回）</t>
    <rPh sb="0" eb="1">
      <t>カ</t>
    </rPh>
    <rPh sb="1" eb="2">
      <t>モノ</t>
    </rPh>
    <rPh sb="5" eb="6">
      <t>タ</t>
    </rPh>
    <rPh sb="8" eb="9">
      <t>カイ</t>
    </rPh>
    <phoneticPr fontId="4"/>
  </si>
  <si>
    <t>買物</t>
    <rPh sb="0" eb="1">
      <t>カ</t>
    </rPh>
    <rPh sb="1" eb="2">
      <t>モノ</t>
    </rPh>
    <phoneticPr fontId="1"/>
  </si>
  <si>
    <t>買物同行時の
車両による送迎加算</t>
    <rPh sb="7" eb="9">
      <t>シャリョウ</t>
    </rPh>
    <rPh sb="12" eb="14">
      <t>ソウゲイ</t>
    </rPh>
    <rPh sb="14" eb="16">
      <t>カサン</t>
    </rPh>
    <phoneticPr fontId="4"/>
  </si>
  <si>
    <t>買物、
その他</t>
    <rPh sb="0" eb="1">
      <t>カ</t>
    </rPh>
    <rPh sb="1" eb="2">
      <t>モノ</t>
    </rPh>
    <rPh sb="6" eb="7">
      <t>タ</t>
    </rPh>
    <phoneticPr fontId="4"/>
  </si>
  <si>
    <t>利用者
負担金①</t>
    <rPh sb="0" eb="3">
      <t>リヨウシャ</t>
    </rPh>
    <rPh sb="4" eb="6">
      <t>フタン</t>
    </rPh>
    <rPh sb="6" eb="7">
      <t>キン</t>
    </rPh>
    <phoneticPr fontId="4"/>
  </si>
  <si>
    <t>利用者
負担金②</t>
    <rPh sb="0" eb="3">
      <t>リヨウシャ</t>
    </rPh>
    <rPh sb="4" eb="6">
      <t>フタン</t>
    </rPh>
    <rPh sb="6" eb="7">
      <t>キン</t>
    </rPh>
    <phoneticPr fontId="4"/>
  </si>
  <si>
    <t>活動費
加算</t>
    <rPh sb="0" eb="2">
      <t>カツドウ</t>
    </rPh>
    <rPh sb="2" eb="3">
      <t>ヒ</t>
    </rPh>
    <rPh sb="4" eb="6">
      <t>カサン</t>
    </rPh>
    <phoneticPr fontId="4"/>
  </si>
  <si>
    <t>氏名又は代表者氏名</t>
    <rPh sb="0" eb="2">
      <t>シメイ</t>
    </rPh>
    <rPh sb="2" eb="3">
      <t>マタ</t>
    </rPh>
    <rPh sb="4" eb="6">
      <t>ダイヒョウ</t>
    </rPh>
    <rPh sb="6" eb="7">
      <t>シャ</t>
    </rPh>
    <rPh sb="7" eb="9">
      <t>シメイ</t>
    </rPh>
    <phoneticPr fontId="1"/>
  </si>
  <si>
    <r>
      <t>※概算払いとは、必要に応じて事前に補助金をお支払いする方法です。（事業完了後の報告において実績額が既に交付している補助金額を下回った場合には、返還を行っていただきます。）</t>
    </r>
    <r>
      <rPr>
        <u/>
        <sz val="11"/>
        <rFont val="ＭＳ 明朝"/>
        <family val="1"/>
        <charset val="128"/>
      </rPr>
      <t>概算払いは、特例になりますので、事前に支払いを希望する理由を記載してください。</t>
    </r>
    <rPh sb="1" eb="3">
      <t>ガイサン</t>
    </rPh>
    <rPh sb="3" eb="4">
      <t>ハラ</t>
    </rPh>
    <rPh sb="8" eb="10">
      <t>ヒツヨウ</t>
    </rPh>
    <rPh sb="11" eb="12">
      <t>オウ</t>
    </rPh>
    <rPh sb="14" eb="16">
      <t>ジゼン</t>
    </rPh>
    <rPh sb="17" eb="20">
      <t>ホジョキン</t>
    </rPh>
    <rPh sb="22" eb="24">
      <t>シハラ</t>
    </rPh>
    <rPh sb="27" eb="29">
      <t>ホウホウ</t>
    </rPh>
    <rPh sb="33" eb="35">
      <t>ジギョウ</t>
    </rPh>
    <rPh sb="35" eb="37">
      <t>カンリョウ</t>
    </rPh>
    <rPh sb="37" eb="38">
      <t>ゴ</t>
    </rPh>
    <rPh sb="39" eb="41">
      <t>ホウコク</t>
    </rPh>
    <rPh sb="45" eb="48">
      <t>ジッセキガク</t>
    </rPh>
    <rPh sb="49" eb="50">
      <t>スデ</t>
    </rPh>
    <rPh sb="51" eb="53">
      <t>コウフ</t>
    </rPh>
    <rPh sb="57" eb="59">
      <t>ホジョ</t>
    </rPh>
    <rPh sb="59" eb="61">
      <t>キンガク</t>
    </rPh>
    <rPh sb="62" eb="64">
      <t>シタマワ</t>
    </rPh>
    <rPh sb="66" eb="68">
      <t>バアイ</t>
    </rPh>
    <rPh sb="71" eb="73">
      <t>ヘンカン</t>
    </rPh>
    <rPh sb="74" eb="75">
      <t>オコナ</t>
    </rPh>
    <rPh sb="85" eb="87">
      <t>ガイサン</t>
    </rPh>
    <rPh sb="87" eb="88">
      <t>ハラ</t>
    </rPh>
    <rPh sb="91" eb="93">
      <t>トクレイ</t>
    </rPh>
    <rPh sb="101" eb="103">
      <t>ジゼン</t>
    </rPh>
    <rPh sb="104" eb="106">
      <t>シハライ</t>
    </rPh>
    <rPh sb="108" eb="110">
      <t>キボウ</t>
    </rPh>
    <rPh sb="112" eb="114">
      <t>リユウ</t>
    </rPh>
    <rPh sb="115" eb="117">
      <t>キサイ</t>
    </rPh>
    <phoneticPr fontId="1"/>
  </si>
  <si>
    <r>
      <rPr>
        <b/>
        <sz val="11"/>
        <rFont val="ＭＳ 明朝"/>
        <family val="1"/>
        <charset val="128"/>
      </rPr>
      <t>※　氏名を本人が自署する場合は、押印不要です。
　</t>
    </r>
    <r>
      <rPr>
        <sz val="11"/>
        <rFont val="ＭＳ 明朝"/>
        <family val="1"/>
        <charset val="128"/>
      </rPr>
      <t>自署又は押印がない場合は、内容等の確認をさせていただく場合がありますので、下記に連絡先を記載してください。</t>
    </r>
    <phoneticPr fontId="1"/>
  </si>
  <si>
    <t>補助事業者等の名称</t>
    <rPh sb="0" eb="2">
      <t>ホジョ</t>
    </rPh>
    <rPh sb="2" eb="4">
      <t>ジギョウ</t>
    </rPh>
    <rPh sb="4" eb="5">
      <t>シャ</t>
    </rPh>
    <rPh sb="5" eb="6">
      <t>トウ</t>
    </rPh>
    <rPh sb="7" eb="9">
      <t>メイショウ</t>
    </rPh>
    <phoneticPr fontId="4"/>
  </si>
  <si>
    <t>注4：「補助期間」は最長で３年間（見直しサイクルを３年ごととしているため）</t>
    <rPh sb="0" eb="1">
      <t>チュウ</t>
    </rPh>
    <rPh sb="4" eb="6">
      <t>ホジョ</t>
    </rPh>
    <rPh sb="6" eb="8">
      <t>キカン</t>
    </rPh>
    <rPh sb="10" eb="12">
      <t>サイチョウ</t>
    </rPh>
    <rPh sb="14" eb="15">
      <t>ネン</t>
    </rPh>
    <rPh sb="15" eb="16">
      <t>カン</t>
    </rPh>
    <rPh sb="17" eb="19">
      <t>ミナオ</t>
    </rPh>
    <rPh sb="26" eb="27">
      <t>ネン</t>
    </rPh>
    <phoneticPr fontId="4"/>
  </si>
  <si>
    <t>奨励金</t>
    <rPh sb="0" eb="3">
      <t>ショウレイキン</t>
    </rPh>
    <phoneticPr fontId="1"/>
  </si>
  <si>
    <t>円</t>
    <rPh sb="0" eb="1">
      <t>エン</t>
    </rPh>
    <phoneticPr fontId="1"/>
  </si>
  <si>
    <t>送迎対応分</t>
    <rPh sb="0" eb="2">
      <t>ソウゲイ</t>
    </rPh>
    <rPh sb="2" eb="4">
      <t>タイオウ</t>
    </rPh>
    <rPh sb="4" eb="5">
      <t>ブン</t>
    </rPh>
    <phoneticPr fontId="1"/>
  </si>
  <si>
    <t>活動分</t>
    <rPh sb="0" eb="2">
      <t>カツドウ</t>
    </rPh>
    <rPh sb="2" eb="3">
      <t>ブン</t>
    </rPh>
    <phoneticPr fontId="1"/>
  </si>
  <si>
    <t>1回</t>
    <rPh sb="1" eb="2">
      <t>カイ</t>
    </rPh>
    <phoneticPr fontId="1"/>
  </si>
  <si>
    <r>
      <rPr>
        <sz val="11"/>
        <color rgb="FFFF0000"/>
        <rFont val="ＭＳ Ｐゴシック"/>
        <family val="3"/>
        <charset val="128"/>
      </rPr>
      <t>回/月</t>
    </r>
    <r>
      <rPr>
        <sz val="11"/>
        <rFont val="ＭＳ Ｐゴシック"/>
        <family val="3"/>
        <charset val="128"/>
      </rPr>
      <t>　×</t>
    </r>
    <rPh sb="0" eb="1">
      <t>カイ</t>
    </rPh>
    <rPh sb="2" eb="3">
      <t>ツキ</t>
    </rPh>
    <phoneticPr fontId="4"/>
  </si>
  <si>
    <t>　　有の場合の計画名（　第９期相模原市高齢者保健福祉計画　）</t>
    <rPh sb="2" eb="3">
      <t>ア</t>
    </rPh>
    <rPh sb="4" eb="6">
      <t>バアイ</t>
    </rPh>
    <rPh sb="7" eb="9">
      <t>ケイカク</t>
    </rPh>
    <rPh sb="9" eb="10">
      <t>メイ</t>
    </rPh>
    <rPh sb="12" eb="13">
      <t>ダイ</t>
    </rPh>
    <rPh sb="14" eb="15">
      <t>キ</t>
    </rPh>
    <phoneticPr fontId="4"/>
  </si>
  <si>
    <t>施策名（介護予防・生活支援サービス（総合事業）の充実　　　　　　　）</t>
    <rPh sb="4" eb="6">
      <t>カイゴ</t>
    </rPh>
    <rPh sb="6" eb="8">
      <t>ヨボウ</t>
    </rPh>
    <rPh sb="9" eb="11">
      <t>セイカツ</t>
    </rPh>
    <rPh sb="11" eb="13">
      <t>シエン</t>
    </rPh>
    <rPh sb="18" eb="20">
      <t>ソウゴウ</t>
    </rPh>
    <rPh sb="20" eb="22">
      <t>ジギョウ</t>
    </rPh>
    <rPh sb="24" eb="26">
      <t>ジュウジツ</t>
    </rPh>
    <phoneticPr fontId="4"/>
  </si>
  <si>
    <t>従事スタッフ9人</t>
    <rPh sb="0" eb="2">
      <t>ジュウジ</t>
    </rPh>
    <rPh sb="7" eb="8">
      <t>ニン</t>
    </rPh>
    <phoneticPr fontId="1"/>
  </si>
  <si>
    <t>従事スタッフ5人</t>
    <rPh sb="0" eb="2">
      <t>ジュウジ</t>
    </rPh>
    <rPh sb="7" eb="8">
      <t>ニン</t>
    </rPh>
    <phoneticPr fontId="1"/>
  </si>
  <si>
    <t>補助事業等計画書　記入要領</t>
    <rPh sb="0" eb="5">
      <t>ホジョジギョウトウ</t>
    </rPh>
    <rPh sb="5" eb="8">
      <t>ケイカクショ</t>
    </rPh>
    <rPh sb="9" eb="11">
      <t>キニュウ</t>
    </rPh>
    <rPh sb="11" eb="13">
      <t>ヨウリョウ</t>
    </rPh>
    <phoneticPr fontId="1"/>
  </si>
  <si>
    <r>
      <rPr>
        <sz val="18"/>
        <rFont val="HGS創英角ﾎﾟｯﾌﾟ体"/>
        <family val="3"/>
        <charset val="128"/>
      </rPr>
      <t>①団体名、代表者氏名　</t>
    </r>
    <r>
      <rPr>
        <sz val="11"/>
        <rFont val="ＭＳ Ｐゴシック"/>
        <family val="3"/>
        <charset val="128"/>
      </rPr>
      <t>自動で表示されるため、正しいか確認してください。</t>
    </r>
    <rPh sb="1" eb="4">
      <t>ダンタイメイ</t>
    </rPh>
    <rPh sb="5" eb="8">
      <t>ダイヒョウシャ</t>
    </rPh>
    <rPh sb="8" eb="10">
      <t>シメイ</t>
    </rPh>
    <rPh sb="11" eb="13">
      <t>ジドウ</t>
    </rPh>
    <rPh sb="14" eb="16">
      <t>ヒョウジ</t>
    </rPh>
    <rPh sb="22" eb="23">
      <t>タダ</t>
    </rPh>
    <rPh sb="26" eb="28">
      <t>カクニン</t>
    </rPh>
    <phoneticPr fontId="1"/>
  </si>
  <si>
    <t>..</t>
    <phoneticPr fontId="1"/>
  </si>
  <si>
    <r>
      <rPr>
        <b/>
        <sz val="16"/>
        <rFont val="ＭＳ Ｐゴシック"/>
        <family val="3"/>
        <charset val="128"/>
      </rPr>
      <t>　→</t>
    </r>
    <r>
      <rPr>
        <b/>
        <u/>
        <sz val="16"/>
        <rFont val="ＭＳ Ｐゴシック"/>
        <family val="3"/>
        <charset val="128"/>
      </rPr>
      <t>利用案内書「活動内容」にも同様の内容を記入してください</t>
    </r>
    <phoneticPr fontId="1"/>
  </si>
  <si>
    <r>
      <rPr>
        <b/>
        <sz val="18"/>
        <rFont val="HGS創英角ﾎﾟｯﾌﾟ体"/>
        <family val="3"/>
        <charset val="128"/>
      </rPr>
      <t>③利用にあたっての留意点</t>
    </r>
    <r>
      <rPr>
        <b/>
        <sz val="18"/>
        <rFont val="ＭＳ Ｐゴシック"/>
        <family val="3"/>
        <charset val="128"/>
      </rPr>
      <t>　</t>
    </r>
    <r>
      <rPr>
        <sz val="11"/>
        <rFont val="ＭＳ Ｐゴシック"/>
        <family val="3"/>
        <charset val="128"/>
      </rPr>
      <t>利用者にとって留意する事項があれば記入してください。</t>
    </r>
    <rPh sb="1" eb="3">
      <t>リヨウ</t>
    </rPh>
    <rPh sb="9" eb="12">
      <t>リュウイテン</t>
    </rPh>
    <rPh sb="13" eb="16">
      <t>リヨウシャ</t>
    </rPh>
    <rPh sb="20" eb="22">
      <t>リュウイ</t>
    </rPh>
    <rPh sb="24" eb="26">
      <t>ジコウ</t>
    </rPh>
    <rPh sb="30" eb="32">
      <t>キニュウ</t>
    </rPh>
    <phoneticPr fontId="1"/>
  </si>
  <si>
    <t>　※利用者とは、シニアサポート活動を利用する総合事業対象者、継続利用要介護者のことをいいます。</t>
    <phoneticPr fontId="1"/>
  </si>
  <si>
    <t>送迎回数の合計</t>
    <rPh sb="0" eb="4">
      <t>ソウゲイカイスウ</t>
    </rPh>
    <rPh sb="5" eb="7">
      <t>ゴウケイ</t>
    </rPh>
    <phoneticPr fontId="1"/>
  </si>
  <si>
    <t>ごみ出しは月1回以上、その他の活動は月1回以上週2回までになっていることを確認してください。</t>
    <rPh sb="2" eb="3">
      <t>ダ</t>
    </rPh>
    <rPh sb="5" eb="6">
      <t>ツキ</t>
    </rPh>
    <rPh sb="7" eb="10">
      <t>カイイジョウ</t>
    </rPh>
    <rPh sb="13" eb="14">
      <t>タ</t>
    </rPh>
    <rPh sb="15" eb="17">
      <t>カツドウ</t>
    </rPh>
    <rPh sb="18" eb="19">
      <t>ツキ</t>
    </rPh>
    <rPh sb="20" eb="21">
      <t>カイ</t>
    </rPh>
    <rPh sb="21" eb="23">
      <t>イジョウ</t>
    </rPh>
    <rPh sb="23" eb="24">
      <t>シュウ</t>
    </rPh>
    <rPh sb="25" eb="26">
      <t>カイ</t>
    </rPh>
    <rPh sb="37" eb="39">
      <t>カクニン</t>
    </rPh>
    <phoneticPr fontId="1"/>
  </si>
  <si>
    <r>
      <rPr>
        <b/>
        <sz val="18"/>
        <rFont val="HGS創英角ﾎﾟｯﾌﾟ体"/>
        <family val="3"/>
        <charset val="128"/>
      </rPr>
      <t>⑤想定利用者数　</t>
    </r>
    <r>
      <rPr>
        <sz val="11"/>
        <rFont val="ＭＳ ゴシック"/>
        <family val="3"/>
        <charset val="128"/>
      </rPr>
      <t>買い物支援で車両を使用する場合は、送迎対象者数、送迎回数の合計を記入してください。</t>
    </r>
    <r>
      <rPr>
        <sz val="11"/>
        <rFont val="ＭＳ Ｐゴシック"/>
        <family val="3"/>
        <charset val="128"/>
      </rPr>
      <t xml:space="preserve">
</t>
    </r>
    <rPh sb="1" eb="3">
      <t>ソウテイ</t>
    </rPh>
    <rPh sb="3" eb="7">
      <t>リヨウシャスウ</t>
    </rPh>
    <rPh sb="8" eb="9">
      <t>カ</t>
    </rPh>
    <rPh sb="10" eb="11">
      <t>モノ</t>
    </rPh>
    <rPh sb="11" eb="13">
      <t>シエン</t>
    </rPh>
    <rPh sb="14" eb="16">
      <t>シャリョウ</t>
    </rPh>
    <rPh sb="17" eb="19">
      <t>シヨウ</t>
    </rPh>
    <rPh sb="21" eb="23">
      <t>バアイ</t>
    </rPh>
    <rPh sb="25" eb="27">
      <t>ソウゲイ</t>
    </rPh>
    <rPh sb="27" eb="30">
      <t>タイショウシャ</t>
    </rPh>
    <rPh sb="30" eb="31">
      <t>スウ</t>
    </rPh>
    <rPh sb="32" eb="36">
      <t>ソウゲイカイスウ</t>
    </rPh>
    <rPh sb="37" eb="39">
      <t>ゴウケイ</t>
    </rPh>
    <rPh sb="40" eb="42">
      <t>キニュウ</t>
    </rPh>
    <phoneticPr fontId="1"/>
  </si>
  <si>
    <r>
      <rPr>
        <b/>
        <sz val="18"/>
        <rFont val="HGS創英角ﾎﾟｯﾌﾟ体"/>
        <family val="3"/>
        <charset val="128"/>
      </rPr>
      <t>⑥利用者負担金　</t>
    </r>
    <r>
      <rPr>
        <sz val="12"/>
        <rFont val="ＭＳ Ｐゴシック"/>
        <family val="3"/>
        <charset val="128"/>
      </rPr>
      <t>週2回まで、週3回以上などがあれば記入してください。</t>
    </r>
    <rPh sb="1" eb="4">
      <t>リヨウシャ</t>
    </rPh>
    <rPh sb="4" eb="7">
      <t>フタンキン</t>
    </rPh>
    <rPh sb="8" eb="9">
      <t>シュウ</t>
    </rPh>
    <rPh sb="10" eb="11">
      <t>カイ</t>
    </rPh>
    <rPh sb="14" eb="15">
      <t>シュウ</t>
    </rPh>
    <rPh sb="16" eb="19">
      <t>カイイジョウ</t>
    </rPh>
    <rPh sb="25" eb="27">
      <t>キニュウ</t>
    </rPh>
    <phoneticPr fontId="1"/>
  </si>
  <si>
    <r>
      <rPr>
        <b/>
        <sz val="16"/>
        <rFont val="ＭＳ Ｐゴシック"/>
        <family val="3"/>
        <charset val="128"/>
      </rPr>
      <t>　→</t>
    </r>
    <r>
      <rPr>
        <b/>
        <u/>
        <sz val="16"/>
        <rFont val="ＭＳ Ｐゴシック"/>
        <family val="3"/>
        <charset val="128"/>
      </rPr>
      <t>利用案内書「利用者負担金等」にも同様の内容を記入してください</t>
    </r>
    <rPh sb="2" eb="7">
      <t>リヨウアンナイショ</t>
    </rPh>
    <rPh sb="8" eb="11">
      <t>リヨウシャ</t>
    </rPh>
    <rPh sb="11" eb="14">
      <t>フタンキン</t>
    </rPh>
    <rPh sb="14" eb="15">
      <t>トウ</t>
    </rPh>
    <rPh sb="18" eb="20">
      <t>ドウヨウ</t>
    </rPh>
    <rPh sb="21" eb="23">
      <t>ナイヨウ</t>
    </rPh>
    <rPh sb="24" eb="26">
      <t>キニュウ</t>
    </rPh>
    <phoneticPr fontId="1"/>
  </si>
  <si>
    <t>収支予算書　記入要領</t>
    <rPh sb="0" eb="2">
      <t>シュウシ</t>
    </rPh>
    <rPh sb="2" eb="5">
      <t>ヨサンショ</t>
    </rPh>
    <rPh sb="6" eb="8">
      <t>キニュウ</t>
    </rPh>
    <rPh sb="8" eb="10">
      <t>ヨウリョウ</t>
    </rPh>
    <phoneticPr fontId="1"/>
  </si>
  <si>
    <r>
      <rPr>
        <b/>
        <sz val="18"/>
        <rFont val="HGS創英角ﾎﾟｯﾌﾟ体"/>
        <family val="3"/>
        <charset val="128"/>
      </rPr>
      <t>①団体名</t>
    </r>
    <r>
      <rPr>
        <b/>
        <sz val="18"/>
        <rFont val="ＭＳ Ｐゴシック"/>
        <family val="3"/>
        <charset val="128"/>
      </rPr>
      <t>　</t>
    </r>
    <r>
      <rPr>
        <sz val="14"/>
        <rFont val="ＭＳ Ｐゴシック"/>
        <family val="3"/>
        <charset val="128"/>
      </rPr>
      <t>自動で表示されるため、正しいか確認してください。</t>
    </r>
    <rPh sb="1" eb="4">
      <t>ダンタイメイ</t>
    </rPh>
    <rPh sb="5" eb="7">
      <t>ジドウ</t>
    </rPh>
    <rPh sb="8" eb="10">
      <t>ヒョウジ</t>
    </rPh>
    <rPh sb="16" eb="17">
      <t>タダ</t>
    </rPh>
    <rPh sb="20" eb="22">
      <t>カクニン</t>
    </rPh>
    <phoneticPr fontId="1"/>
  </si>
  <si>
    <t>（計画書抜粋）</t>
    <rPh sb="1" eb="4">
      <t>ケイカクショ</t>
    </rPh>
    <rPh sb="4" eb="6">
      <t>バッスイ</t>
    </rPh>
    <phoneticPr fontId="1"/>
  </si>
  <si>
    <t>会場費</t>
    <rPh sb="0" eb="3">
      <t>カイジョウヒ</t>
    </rPh>
    <phoneticPr fontId="4"/>
  </si>
  <si>
    <t>有</t>
    <rPh sb="0" eb="1">
      <t>アリ</t>
    </rPh>
    <phoneticPr fontId="4"/>
  </si>
  <si>
    <t>無</t>
    <rPh sb="0" eb="1">
      <t>ナシ</t>
    </rPh>
    <phoneticPr fontId="4"/>
  </si>
  <si>
    <t>　奨励金は収入の部を入力すると自動で表示されるため、値が正しいか確認してください。</t>
    <rPh sb="1" eb="4">
      <t>ショウレイキン</t>
    </rPh>
    <rPh sb="5" eb="7">
      <t>シュウニュウ</t>
    </rPh>
    <rPh sb="8" eb="9">
      <t>ブ</t>
    </rPh>
    <rPh sb="10" eb="12">
      <t>ニュウリョク</t>
    </rPh>
    <rPh sb="15" eb="17">
      <t>ジドウ</t>
    </rPh>
    <rPh sb="18" eb="20">
      <t>ヒョウジ</t>
    </rPh>
    <rPh sb="26" eb="27">
      <t>アタイ</t>
    </rPh>
    <rPh sb="28" eb="29">
      <t>タダ</t>
    </rPh>
    <rPh sb="32" eb="34">
      <t>カクニン</t>
    </rPh>
    <phoneticPr fontId="1"/>
  </si>
  <si>
    <t>年額</t>
    <rPh sb="0" eb="2">
      <t>ネンガク</t>
    </rPh>
    <phoneticPr fontId="1"/>
  </si>
  <si>
    <r>
      <rPr>
        <b/>
        <sz val="18"/>
        <rFont val="HGS創英角ﾎﾟｯﾌﾟ体"/>
        <family val="3"/>
        <charset val="128"/>
      </rPr>
      <t>③活動費加算</t>
    </r>
    <r>
      <rPr>
        <sz val="14"/>
        <rFont val="ＭＳ Ｐゴシック"/>
        <family val="3"/>
        <charset val="128"/>
      </rPr>
      <t>　下図参照。計画書の内容に応じた回数を記入してください。</t>
    </r>
    <rPh sb="1" eb="3">
      <t>カツドウ</t>
    </rPh>
    <rPh sb="3" eb="4">
      <t>ヒ</t>
    </rPh>
    <rPh sb="4" eb="6">
      <t>カサン</t>
    </rPh>
    <rPh sb="7" eb="9">
      <t>カズ</t>
    </rPh>
    <rPh sb="9" eb="11">
      <t>サンショウ</t>
    </rPh>
    <rPh sb="12" eb="15">
      <t>ケイカクショ</t>
    </rPh>
    <rPh sb="16" eb="18">
      <t>ナイヨウ</t>
    </rPh>
    <rPh sb="19" eb="20">
      <t>オウ</t>
    </rPh>
    <rPh sb="22" eb="24">
      <t>カイスウ</t>
    </rPh>
    <rPh sb="25" eb="27">
      <t>キニュウ</t>
    </rPh>
    <phoneticPr fontId="1"/>
  </si>
  <si>
    <r>
      <rPr>
        <sz val="18"/>
        <rFont val="HGS創英角ﾎﾟｯﾌﾟ体"/>
        <family val="3"/>
        <charset val="128"/>
      </rPr>
      <t>⑤利用料金</t>
    </r>
    <r>
      <rPr>
        <sz val="14"/>
        <rFont val="ＭＳ Ｐゴシック"/>
        <family val="3"/>
        <charset val="128"/>
      </rPr>
      <t>　下図参照。該当がある場合のみ記入してください。</t>
    </r>
    <rPh sb="1" eb="5">
      <t>リヨウリョウキン</t>
    </rPh>
    <rPh sb="6" eb="8">
      <t>カズ</t>
    </rPh>
    <rPh sb="8" eb="10">
      <t>サンショウ</t>
    </rPh>
    <rPh sb="11" eb="13">
      <t>ガイトウ</t>
    </rPh>
    <rPh sb="16" eb="18">
      <t>バアイ</t>
    </rPh>
    <rPh sb="20" eb="22">
      <t>キニュウ</t>
    </rPh>
    <phoneticPr fontId="1"/>
  </si>
  <si>
    <t>　実費分の金額は自動で表示されるため、内訳のみ記入してください（該当がある場合のみ）</t>
    <rPh sb="1" eb="4">
      <t>ジッピブン</t>
    </rPh>
    <rPh sb="5" eb="7">
      <t>キンガク</t>
    </rPh>
    <rPh sb="8" eb="10">
      <t>ジドウ</t>
    </rPh>
    <rPh sb="11" eb="13">
      <t>ヒョウジ</t>
    </rPh>
    <rPh sb="19" eb="21">
      <t>ウチワケ</t>
    </rPh>
    <rPh sb="23" eb="25">
      <t>キニュウ</t>
    </rPh>
    <rPh sb="32" eb="34">
      <t>ガイトウ</t>
    </rPh>
    <rPh sb="37" eb="39">
      <t>バアイ</t>
    </rPh>
    <phoneticPr fontId="1"/>
  </si>
  <si>
    <r>
      <rPr>
        <b/>
        <sz val="18"/>
        <rFont val="HGS創英角ﾎﾟｯﾌﾟ体"/>
        <family val="3"/>
        <charset val="128"/>
      </rPr>
      <t>⑥支出の部</t>
    </r>
    <r>
      <rPr>
        <b/>
        <sz val="18"/>
        <rFont val="ＭＳ Ｐゴシック"/>
        <family val="3"/>
        <charset val="128"/>
      </rPr>
      <t>　</t>
    </r>
    <r>
      <rPr>
        <sz val="14"/>
        <rFont val="ＭＳ Ｐゴシック"/>
        <family val="3"/>
        <charset val="128"/>
      </rPr>
      <t>飲食代等補助金の対象外の費用は利用者負担金の金額内で計上してください。</t>
    </r>
    <rPh sb="1" eb="3">
      <t>シシュツ</t>
    </rPh>
    <rPh sb="4" eb="5">
      <t>ブ</t>
    </rPh>
    <rPh sb="6" eb="9">
      <t>インショクダイ</t>
    </rPh>
    <rPh sb="9" eb="10">
      <t>トウ</t>
    </rPh>
    <rPh sb="10" eb="13">
      <t>ホジョキン</t>
    </rPh>
    <rPh sb="14" eb="17">
      <t>タイショウガイ</t>
    </rPh>
    <rPh sb="18" eb="20">
      <t>ヒヨウ</t>
    </rPh>
    <rPh sb="21" eb="24">
      <t>リヨウシャ</t>
    </rPh>
    <rPh sb="24" eb="27">
      <t>フタンキン</t>
    </rPh>
    <rPh sb="28" eb="30">
      <t>キンガク</t>
    </rPh>
    <rPh sb="30" eb="31">
      <t>ナイ</t>
    </rPh>
    <rPh sb="32" eb="34">
      <t>ケイジョウ</t>
    </rPh>
    <phoneticPr fontId="1"/>
  </si>
  <si>
    <r>
      <rPr>
        <sz val="18"/>
        <rFont val="HGS創英角ﾎﾟｯﾌﾟ体"/>
        <family val="3"/>
        <charset val="128"/>
      </rPr>
      <t>⑦</t>
    </r>
    <r>
      <rPr>
        <sz val="14"/>
        <rFont val="ＭＳ Ｐゴシック"/>
        <family val="3"/>
        <charset val="128"/>
      </rPr>
      <t>収入合計-支出合計がゼロであることを確認してください。</t>
    </r>
    <rPh sb="1" eb="3">
      <t>シュウニュウ</t>
    </rPh>
    <rPh sb="3" eb="5">
      <t>ゴウケイ</t>
    </rPh>
    <rPh sb="6" eb="8">
      <t>シシュツ</t>
    </rPh>
    <rPh sb="8" eb="10">
      <t>ゴウケイ</t>
    </rPh>
    <rPh sb="19" eb="21">
      <t>カクニン</t>
    </rPh>
    <phoneticPr fontId="1"/>
  </si>
  <si>
    <r>
      <rPr>
        <sz val="18"/>
        <rFont val="HGS創英角ﾎﾟｯﾌﾟ体"/>
        <family val="3"/>
        <charset val="128"/>
      </rPr>
      <t>②活動の内容</t>
    </r>
    <r>
      <rPr>
        <sz val="18"/>
        <rFont val="ＭＳ Ｐゴシック"/>
        <family val="3"/>
        <charset val="128"/>
      </rPr>
      <t>　</t>
    </r>
    <r>
      <rPr>
        <sz val="11"/>
        <rFont val="ＭＳ Ｐゴシック"/>
        <family val="3"/>
        <charset val="128"/>
      </rPr>
      <t>該当する活動内容にチェックを入れてください。</t>
    </r>
    <rPh sb="1" eb="3">
      <t>カツドウ</t>
    </rPh>
    <rPh sb="4" eb="6">
      <t>ナイヨウ</t>
    </rPh>
    <rPh sb="7" eb="9">
      <t>ガイトウ</t>
    </rPh>
    <rPh sb="11" eb="13">
      <t>カツドウ</t>
    </rPh>
    <rPh sb="13" eb="15">
      <t>ナイヨウ</t>
    </rPh>
    <rPh sb="21" eb="22">
      <t>イ</t>
    </rPh>
    <phoneticPr fontId="1"/>
  </si>
  <si>
    <t>利用者のごみ収集に応じで実施</t>
  </si>
  <si>
    <t>毎週水曜日または金曜日/午後1時から午後5時までの間</t>
  </si>
  <si>
    <t>想定活動回数</t>
    <rPh sb="0" eb="2">
      <t>ソウテイ</t>
    </rPh>
    <rPh sb="2" eb="4">
      <t>カツドウ</t>
    </rPh>
    <rPh sb="4" eb="6">
      <t>カイスウ</t>
    </rPh>
    <phoneticPr fontId="4"/>
  </si>
  <si>
    <t>回/月</t>
    <rPh sb="0" eb="1">
      <t>カイ</t>
    </rPh>
    <rPh sb="2" eb="3">
      <t>ツキ</t>
    </rPh>
    <phoneticPr fontId="4"/>
  </si>
  <si>
    <t>(ａ）</t>
    <phoneticPr fontId="1"/>
  </si>
  <si>
    <t>(ｂ）</t>
    <phoneticPr fontId="1"/>
  </si>
  <si>
    <t>(ａ×ｃ）</t>
    <phoneticPr fontId="1"/>
  </si>
  <si>
    <t>(ｂ×ｄ）</t>
    <phoneticPr fontId="1"/>
  </si>
  <si>
    <t>(c)</t>
  </si>
  <si>
    <t>(d)</t>
  </si>
  <si>
    <t>買物、その他</t>
    <rPh sb="0" eb="1">
      <t>カ</t>
    </rPh>
    <rPh sb="1" eb="2">
      <t>モノ</t>
    </rPh>
    <rPh sb="5" eb="6">
      <t>ホカ</t>
    </rPh>
    <phoneticPr fontId="4"/>
  </si>
  <si>
    <t>(e)</t>
    <phoneticPr fontId="1"/>
  </si>
  <si>
    <t>回/月</t>
    <rPh sb="0" eb="1">
      <t>カイ</t>
    </rPh>
    <rPh sb="2" eb="3">
      <t>ツキ</t>
    </rPh>
    <phoneticPr fontId="1"/>
  </si>
  <si>
    <t>(f)</t>
    <phoneticPr fontId="1"/>
  </si>
  <si>
    <t>(g)</t>
    <phoneticPr fontId="1"/>
  </si>
  <si>
    <t>(h)</t>
    <phoneticPr fontId="1"/>
  </si>
  <si>
    <t>(i)</t>
    <phoneticPr fontId="1"/>
  </si>
  <si>
    <t>例）8回/月×12か月×100＝9600</t>
    <rPh sb="0" eb="1">
      <t>レイ</t>
    </rPh>
    <rPh sb="3" eb="4">
      <t>カイ</t>
    </rPh>
    <rPh sb="5" eb="6">
      <t>ツキ</t>
    </rPh>
    <rPh sb="10" eb="11">
      <t>ゲツ</t>
    </rPh>
    <phoneticPr fontId="1"/>
  </si>
  <si>
    <t>例）12回/月×12か月×100＝14400</t>
    <rPh sb="0" eb="1">
      <t>レイ</t>
    </rPh>
    <rPh sb="4" eb="5">
      <t>カイ</t>
    </rPh>
    <rPh sb="6" eb="7">
      <t>ツキ</t>
    </rPh>
    <rPh sb="11" eb="12">
      <t>ゲツ</t>
    </rPh>
    <phoneticPr fontId="1"/>
  </si>
  <si>
    <t>例）16回/月×12か月×100＝19200</t>
    <rPh sb="0" eb="1">
      <t>レイ</t>
    </rPh>
    <rPh sb="4" eb="5">
      <t>カイ</t>
    </rPh>
    <rPh sb="6" eb="7">
      <t>ツキ</t>
    </rPh>
    <rPh sb="11" eb="12">
      <t>ゲツ</t>
    </rPh>
    <phoneticPr fontId="1"/>
  </si>
  <si>
    <t>例）5人×5000＝25000</t>
    <rPh sb="0" eb="1">
      <t>レイ</t>
    </rPh>
    <rPh sb="3" eb="4">
      <t>ニン</t>
    </rPh>
    <phoneticPr fontId="1"/>
  </si>
  <si>
    <r>
      <t>　　　　　　　　　　④＝</t>
    </r>
    <r>
      <rPr>
        <u/>
        <sz val="11"/>
        <rFont val="ＭＳ Ｐゴシック"/>
        <family val="3"/>
        <charset val="128"/>
      </rPr>
      <t>25000</t>
    </r>
    <phoneticPr fontId="1"/>
  </si>
  <si>
    <r>
      <t>　　　　①＋②＋③＝14400+19200+9600＝</t>
    </r>
    <r>
      <rPr>
        <u/>
        <sz val="11"/>
        <rFont val="ＭＳ Ｐゴシック"/>
        <family val="3"/>
        <charset val="128"/>
      </rPr>
      <t>43200</t>
    </r>
    <phoneticPr fontId="1"/>
  </si>
  <si>
    <r>
      <rPr>
        <b/>
        <sz val="11"/>
        <rFont val="ＭＳ Ｐゴシック"/>
        <family val="3"/>
        <charset val="128"/>
      </rPr>
      <t>●手書き作成の場合は</t>
    </r>
    <r>
      <rPr>
        <sz val="11"/>
        <rFont val="ＭＳ Ｐゴシック"/>
        <family val="3"/>
        <charset val="128"/>
      </rPr>
      <t>以下のように計算してください</t>
    </r>
    <rPh sb="1" eb="3">
      <t>テガ</t>
    </rPh>
    <rPh sb="4" eb="6">
      <t>サクセイ</t>
    </rPh>
    <rPh sb="7" eb="9">
      <t>バアイ</t>
    </rPh>
    <rPh sb="10" eb="12">
      <t>イカ</t>
    </rPh>
    <rPh sb="16" eb="18">
      <t>ケイサン</t>
    </rPh>
    <phoneticPr fontId="1"/>
  </si>
  <si>
    <t>　①「計画書の団体１か月あたりのごみ出しの想定活動回数（a×ｃ）×１２か月×１００円」の金額を計算　</t>
    <rPh sb="3" eb="6">
      <t>ケイカクショ</t>
    </rPh>
    <rPh sb="7" eb="9">
      <t>ダンタイ</t>
    </rPh>
    <rPh sb="11" eb="12">
      <t>ゲツ</t>
    </rPh>
    <rPh sb="18" eb="19">
      <t>ダ</t>
    </rPh>
    <rPh sb="21" eb="27">
      <t>ソウテイカツドウカイスウ</t>
    </rPh>
    <rPh sb="36" eb="37">
      <t>ゲツ</t>
    </rPh>
    <rPh sb="41" eb="42">
      <t>エン</t>
    </rPh>
    <rPh sb="44" eb="46">
      <t>キンガク</t>
    </rPh>
    <rPh sb="47" eb="49">
      <t>ケイサン</t>
    </rPh>
    <phoneticPr fontId="1"/>
  </si>
  <si>
    <r>
      <rPr>
        <b/>
        <sz val="11"/>
        <rFont val="ＭＳ Ｐゴシック"/>
        <family val="3"/>
        <charset val="128"/>
      </rPr>
      <t>●エクセルデータで入力し作成した場合は</t>
    </r>
    <r>
      <rPr>
        <sz val="11"/>
        <rFont val="ＭＳ Ｐゴシック"/>
        <family val="3"/>
        <charset val="128"/>
      </rPr>
      <t>、活動加算費の「回数」と奨励金欄の「従事スタッフの人数」を入力すると自動計算されます</t>
    </r>
    <rPh sb="9" eb="11">
      <t>ニュウリョク</t>
    </rPh>
    <rPh sb="12" eb="14">
      <t>サクセイ</t>
    </rPh>
    <rPh sb="16" eb="18">
      <t>バアイ</t>
    </rPh>
    <rPh sb="20" eb="22">
      <t>カツドウ</t>
    </rPh>
    <rPh sb="22" eb="24">
      <t>カサン</t>
    </rPh>
    <rPh sb="24" eb="25">
      <t>ヒ</t>
    </rPh>
    <rPh sb="27" eb="29">
      <t>カイスウ</t>
    </rPh>
    <rPh sb="31" eb="34">
      <t>ショウレイキン</t>
    </rPh>
    <rPh sb="34" eb="35">
      <t>ラン</t>
    </rPh>
    <rPh sb="37" eb="39">
      <t>ジュウジ</t>
    </rPh>
    <rPh sb="44" eb="45">
      <t>ニン</t>
    </rPh>
    <rPh sb="45" eb="46">
      <t>スウ</t>
    </rPh>
    <rPh sb="48" eb="50">
      <t>ニュウリョク</t>
    </rPh>
    <rPh sb="53" eb="55">
      <t>ジドウ</t>
    </rPh>
    <rPh sb="55" eb="57">
      <t>ケイサン</t>
    </rPh>
    <phoneticPr fontId="1"/>
  </si>
  <si>
    <t>円＝</t>
    <rPh sb="0" eb="1">
      <t>エン</t>
    </rPh>
    <phoneticPr fontId="1"/>
  </si>
  <si>
    <t>円</t>
    <rPh sb="0" eb="1">
      <t>エン</t>
    </rPh>
    <phoneticPr fontId="1"/>
  </si>
  <si>
    <t>年額</t>
    <rPh sb="0" eb="2">
      <t>ネンガク</t>
    </rPh>
    <phoneticPr fontId="1"/>
  </si>
  <si>
    <t>回/月×12×100</t>
    <rPh sb="0" eb="1">
      <t>カイ</t>
    </rPh>
    <phoneticPr fontId="1"/>
  </si>
  <si>
    <r>
      <rPr>
        <b/>
        <sz val="18"/>
        <rFont val="HGS創英角ﾎﾟｯﾌﾟ体"/>
        <family val="3"/>
        <charset val="128"/>
      </rPr>
      <t>②活動基本費</t>
    </r>
    <r>
      <rPr>
        <b/>
        <sz val="18"/>
        <rFont val="ＭＳ Ｐゴシック"/>
        <family val="3"/>
        <charset val="128"/>
      </rPr>
      <t>　</t>
    </r>
    <r>
      <rPr>
        <sz val="14"/>
        <rFont val="ＭＳ Ｐゴシック"/>
        <family val="3"/>
        <charset val="128"/>
      </rPr>
      <t>４月申請の場合は上限３０,０００円、１０月申請の場合は上限１５,０００円を記入してください。</t>
    </r>
    <rPh sb="1" eb="3">
      <t>カツドウ</t>
    </rPh>
    <rPh sb="3" eb="6">
      <t>キホンヒ</t>
    </rPh>
    <rPh sb="8" eb="9">
      <t>ガツ</t>
    </rPh>
    <rPh sb="9" eb="11">
      <t>シンセイ</t>
    </rPh>
    <rPh sb="12" eb="14">
      <t>バアイ</t>
    </rPh>
    <rPh sb="15" eb="17">
      <t>ジョウゲン</t>
    </rPh>
    <rPh sb="23" eb="24">
      <t>エン</t>
    </rPh>
    <rPh sb="27" eb="28">
      <t>ガツ</t>
    </rPh>
    <rPh sb="28" eb="30">
      <t>シンセイ</t>
    </rPh>
    <rPh sb="31" eb="33">
      <t>バアイ</t>
    </rPh>
    <rPh sb="34" eb="36">
      <t>ジョウゲン</t>
    </rPh>
    <rPh sb="42" eb="43">
      <t>エン</t>
    </rPh>
    <rPh sb="44" eb="46">
      <t>キニュウ</t>
    </rPh>
    <phoneticPr fontId="1"/>
  </si>
  <si>
    <t>人×上限5000</t>
    <rPh sb="0" eb="1">
      <t>ニン</t>
    </rPh>
    <rPh sb="2" eb="4">
      <t>ジョウゲン</t>
    </rPh>
    <phoneticPr fontId="1"/>
  </si>
  <si>
    <t>人/月</t>
    <rPh sb="0" eb="1">
      <t>ニン</t>
    </rPh>
    <rPh sb="2" eb="3">
      <t>ツキ</t>
    </rPh>
    <phoneticPr fontId="4"/>
  </si>
  <si>
    <t>送迎利用者数</t>
    <rPh sb="0" eb="2">
      <t>ソウゲイ</t>
    </rPh>
    <rPh sb="2" eb="5">
      <t>リヨウシャ</t>
    </rPh>
    <rPh sb="5" eb="6">
      <t>スウ</t>
    </rPh>
    <phoneticPr fontId="1"/>
  </si>
  <si>
    <t>人/年</t>
    <rPh sb="0" eb="1">
      <t>ニン</t>
    </rPh>
    <rPh sb="2" eb="3">
      <t>ネン</t>
    </rPh>
    <phoneticPr fontId="1"/>
  </si>
  <si>
    <t>2</t>
    <phoneticPr fontId="1"/>
  </si>
  <si>
    <t>8</t>
    <phoneticPr fontId="1"/>
  </si>
  <si>
    <r>
      <t xml:space="preserve">団体の１か月当たり
</t>
    </r>
    <r>
      <rPr>
        <b/>
        <sz val="8"/>
        <rFont val="ＭＳ Ｐゴシック"/>
        <family val="3"/>
        <charset val="128"/>
      </rPr>
      <t>（想定利用者数×
利用者１回あたりの回数）</t>
    </r>
    <rPh sb="0" eb="2">
      <t>ダンタイ</t>
    </rPh>
    <rPh sb="5" eb="6">
      <t>ゲツ</t>
    </rPh>
    <rPh sb="6" eb="7">
      <t>ア</t>
    </rPh>
    <rPh sb="11" eb="13">
      <t>ソウテイ</t>
    </rPh>
    <rPh sb="13" eb="16">
      <t>リヨウシャ</t>
    </rPh>
    <rPh sb="16" eb="17">
      <t>スウ</t>
    </rPh>
    <rPh sb="19" eb="22">
      <t>リヨウシャ</t>
    </rPh>
    <rPh sb="23" eb="24">
      <t>カイ</t>
    </rPh>
    <rPh sb="28" eb="30">
      <t>カイスウ</t>
    </rPh>
    <phoneticPr fontId="4"/>
  </si>
  <si>
    <t>　令和7年度において次のとおり交付していただきたく、相模原市補助金等に係る予算の執行に関する規則（以下「規則」という。）第4条第1項の規定により申請します。</t>
    <rPh sb="1" eb="3">
      <t>レイワ</t>
    </rPh>
    <phoneticPr fontId="1"/>
  </si>
  <si>
    <t>中央</t>
    <rPh sb="0" eb="2">
      <t>チュウオウ</t>
    </rPh>
    <phoneticPr fontId="1"/>
  </si>
  <si>
    <t>中央5-4-11</t>
    <rPh sb="0" eb="2">
      <t>チュウオウ</t>
    </rPh>
    <phoneticPr fontId="1"/>
  </si>
  <si>
    <r>
      <rPr>
        <b/>
        <sz val="18"/>
        <rFont val="HGS創英角ﾎﾟｯﾌﾟ体"/>
        <family val="3"/>
        <charset val="128"/>
      </rPr>
      <t>④想定活動回数</t>
    </r>
    <r>
      <rPr>
        <b/>
        <sz val="18"/>
        <rFont val="ＭＳ Ｐゴシック"/>
        <family val="3"/>
        <charset val="128"/>
      </rPr>
      <t>　</t>
    </r>
    <r>
      <rPr>
        <sz val="11"/>
        <rFont val="ＭＳ Ｐゴシック"/>
        <family val="3"/>
        <charset val="128"/>
      </rPr>
      <t>月の活動回数は2～3回等幅をもたせても構いません。</t>
    </r>
    <rPh sb="1" eb="3">
      <t>ソウテイ</t>
    </rPh>
    <phoneticPr fontId="1"/>
  </si>
  <si>
    <r>
      <t>　→</t>
    </r>
    <r>
      <rPr>
        <b/>
        <u/>
        <sz val="16"/>
        <rFont val="ＭＳ Ｐゴシック"/>
        <family val="3"/>
        <charset val="128"/>
      </rPr>
      <t>利用案内書「利用にあたっての留意点」にも同様の内容を記入してください</t>
    </r>
    <rPh sb="8" eb="10">
      <t>リヨウ</t>
    </rPh>
    <rPh sb="16" eb="19">
      <t>リュウイテン</t>
    </rPh>
    <phoneticPr fontId="1"/>
  </si>
  <si>
    <t>①１か月あたりの
　　　　　ゴミ出し回数</t>
    <rPh sb="3" eb="4">
      <t>ゲツ</t>
    </rPh>
    <rPh sb="16" eb="17">
      <t>ダ</t>
    </rPh>
    <rPh sb="18" eb="20">
      <t>カイスウ</t>
    </rPh>
    <phoneticPr fontId="1"/>
  </si>
  <si>
    <t>奨励金</t>
  </si>
  <si>
    <t>《積算》</t>
    <rPh sb="1" eb="3">
      <t>セキサン</t>
    </rPh>
    <phoneticPr fontId="1"/>
  </si>
  <si>
    <t>従事スタッフ　</t>
    <rPh sb="0" eb="2">
      <t>ジュウジ</t>
    </rPh>
    <phoneticPr fontId="1"/>
  </si>
  <si>
    <t>人</t>
    <rPh sb="0" eb="1">
      <t>ニン</t>
    </rPh>
    <phoneticPr fontId="1"/>
  </si>
  <si>
    <t>円＝</t>
    <rPh sb="0" eb="1">
      <t>エン</t>
    </rPh>
    <phoneticPr fontId="1"/>
  </si>
  <si>
    <r>
      <rPr>
        <b/>
        <sz val="18"/>
        <rFont val="HGS創英角ﾎﾟｯﾌﾟ体"/>
        <family val="3"/>
        <charset val="128"/>
      </rPr>
      <t>④奨励金</t>
    </r>
    <r>
      <rPr>
        <b/>
        <sz val="18"/>
        <rFont val="ＭＳ Ｐゴシック"/>
        <family val="3"/>
        <charset val="128"/>
      </rPr>
      <t>　　（エクセルデータ入力の場合）黄色セル以外は自動入力されます。</t>
    </r>
    <rPh sb="1" eb="4">
      <t>ショウレイキン</t>
    </rPh>
    <rPh sb="14" eb="16">
      <t>ニュウリョク</t>
    </rPh>
    <rPh sb="17" eb="19">
      <t>バアイ</t>
    </rPh>
    <rPh sb="20" eb="22">
      <t>キイロ</t>
    </rPh>
    <rPh sb="24" eb="26">
      <t>イガイ</t>
    </rPh>
    <rPh sb="27" eb="29">
      <t>ジドウ</t>
    </rPh>
    <rPh sb="29" eb="31">
      <t>ニュウリョク</t>
    </rPh>
    <phoneticPr fontId="1"/>
  </si>
  <si>
    <t>　→比較して小さい金額は④なので、奨励金額は25000円</t>
    <rPh sb="2" eb="4">
      <t>ヒカク</t>
    </rPh>
    <rPh sb="6" eb="7">
      <t>チイ</t>
    </rPh>
    <rPh sb="9" eb="11">
      <t>キンガク</t>
    </rPh>
    <rPh sb="17" eb="20">
      <t>ショウレイキン</t>
    </rPh>
    <rPh sb="20" eb="21">
      <t>ガク</t>
    </rPh>
    <rPh sb="27" eb="28">
      <t>エン</t>
    </rPh>
    <phoneticPr fontId="1"/>
  </si>
  <si>
    <t>０００（００００）００００</t>
    <phoneticPr fontId="1"/>
  </si>
  <si>
    <t>　※「①+②+③の合計金額」と「④の金額」を比較する→小さい金額を奨励金の金額に入力する</t>
    <rPh sb="9" eb="11">
      <t>ゴウケイ</t>
    </rPh>
    <rPh sb="11" eb="13">
      <t>キンガク</t>
    </rPh>
    <rPh sb="18" eb="20">
      <t>キンガク</t>
    </rPh>
    <rPh sb="22" eb="24">
      <t>ヒカク</t>
    </rPh>
    <rPh sb="27" eb="28">
      <t>チイ</t>
    </rPh>
    <rPh sb="30" eb="32">
      <t>キンガク</t>
    </rPh>
    <rPh sb="33" eb="36">
      <t>ショウレイキン</t>
    </rPh>
    <rPh sb="37" eb="39">
      <t>キンガク</t>
    </rPh>
    <rPh sb="40" eb="42">
      <t>ニュウリョク</t>
    </rPh>
    <phoneticPr fontId="1"/>
  </si>
  <si>
    <t>②１か月あたりの
　　　　買い物他回数</t>
    <rPh sb="3" eb="4">
      <t>ゲツ</t>
    </rPh>
    <rPh sb="13" eb="14">
      <t>カ</t>
    </rPh>
    <rPh sb="15" eb="16">
      <t>モノ</t>
    </rPh>
    <rPh sb="16" eb="17">
      <t>ホカ</t>
    </rPh>
    <rPh sb="17" eb="19">
      <t>カイスウ</t>
    </rPh>
    <phoneticPr fontId="1"/>
  </si>
  <si>
    <t>③１か月あたりの
　　　　送迎回数</t>
    <rPh sb="3" eb="4">
      <t>ゲツ</t>
    </rPh>
    <rPh sb="13" eb="15">
      <t>ソウゲイ</t>
    </rPh>
    <rPh sb="15" eb="17">
      <t>カイスウ</t>
    </rPh>
    <phoneticPr fontId="1"/>
  </si>
  <si>
    <t>　　　　　　　※①+②+③と④を比較し小さい値が奨励金→</t>
    <phoneticPr fontId="1"/>
  </si>
  <si>
    <t>　③「計画書の１か月あたりの送迎回数（ｅ）×１２か月×１００円」の金額を計算</t>
    <rPh sb="3" eb="6">
      <t>ケイカクショ</t>
    </rPh>
    <rPh sb="9" eb="10">
      <t>ゲツ</t>
    </rPh>
    <rPh sb="14" eb="18">
      <t>ソウゲイカイスウ</t>
    </rPh>
    <rPh sb="25" eb="26">
      <t>ゲツ</t>
    </rPh>
    <rPh sb="30" eb="31">
      <t>エン</t>
    </rPh>
    <rPh sb="33" eb="35">
      <t>キンガク</t>
    </rPh>
    <rPh sb="36" eb="38">
      <t>ケイサン</t>
    </rPh>
    <phoneticPr fontId="1"/>
  </si>
  <si>
    <t>④養成研修を受講した
　　従事スタッフ人数</t>
    <rPh sb="1" eb="5">
      <t>ヨウセイケンシュウ</t>
    </rPh>
    <rPh sb="6" eb="8">
      <t>ジュコウ</t>
    </rPh>
    <rPh sb="13" eb="15">
      <t>ジュウジ</t>
    </rPh>
    <rPh sb="19" eb="21">
      <t>ニンズウ</t>
    </rPh>
    <phoneticPr fontId="1"/>
  </si>
  <si>
    <t>　令和8年度において次のとおり交付していただきたく、相模原市補助金等に係る予算の執行に関する規則（以下「規則」という。）第4条第1項の規定により申請します。</t>
    <rPh sb="1" eb="3">
      <t>レイワ</t>
    </rPh>
    <phoneticPr fontId="1"/>
  </si>
  <si>
    <t>令和８年度補助金等概要調書</t>
    <rPh sb="0" eb="2">
      <t>レイワ</t>
    </rPh>
    <rPh sb="3" eb="5">
      <t>ネンド</t>
    </rPh>
    <rPh sb="5" eb="8">
      <t>ホジョキン</t>
    </rPh>
    <rPh sb="8" eb="9">
      <t>トウ</t>
    </rPh>
    <rPh sb="9" eb="11">
      <t>ガイヨウ</t>
    </rPh>
    <rPh sb="11" eb="13">
      <t>チョウショ</t>
    </rPh>
    <phoneticPr fontId="4"/>
  </si>
  <si>
    <t>令和８年４月１日～令和９年３月３１日</t>
    <phoneticPr fontId="1"/>
  </si>
  <si>
    <t>令和８年度　補助金等概要調書</t>
    <rPh sb="0" eb="2">
      <t>レイワ</t>
    </rPh>
    <rPh sb="3" eb="5">
      <t>ネンド</t>
    </rPh>
    <rPh sb="6" eb="9">
      <t>ホジョキン</t>
    </rPh>
    <rPh sb="9" eb="10">
      <t>トウ</t>
    </rPh>
    <rPh sb="10" eb="12">
      <t>ガイヨウ</t>
    </rPh>
    <rPh sb="12" eb="14">
      <t>チョウショ</t>
    </rPh>
    <phoneticPr fontId="4"/>
  </si>
  <si>
    <t>令和８年４月１日～令和９年３月３１日</t>
    <rPh sb="0" eb="2">
      <t>レイワ</t>
    </rPh>
    <rPh sb="9" eb="11">
      <t>レイワ</t>
    </rPh>
    <phoneticPr fontId="4"/>
  </si>
  <si>
    <t>④養成研修を受講した
　　　従事スタッフ人数</t>
    <rPh sb="1" eb="3">
      <t>ヨウセイ</t>
    </rPh>
    <rPh sb="3" eb="5">
      <t>ケンシュウ</t>
    </rPh>
    <rPh sb="6" eb="8">
      <t>ジュコウ</t>
    </rPh>
    <rPh sb="14" eb="16">
      <t>ジュウジ</t>
    </rPh>
    <rPh sb="20" eb="22">
      <t>ニンズウ</t>
    </rPh>
    <phoneticPr fontId="1"/>
  </si>
  <si>
    <t>　④「養成研修を受けた従事スタッフ数×上限5000円」の金額を計算</t>
    <rPh sb="3" eb="5">
      <t>ヨウセイ</t>
    </rPh>
    <rPh sb="5" eb="7">
      <t>ケンシュウ</t>
    </rPh>
    <rPh sb="8" eb="9">
      <t>ウ</t>
    </rPh>
    <rPh sb="11" eb="13">
      <t>ジュウジ</t>
    </rPh>
    <rPh sb="17" eb="18">
      <t>スウ</t>
    </rPh>
    <rPh sb="19" eb="21">
      <t>ジョウゲン</t>
    </rPh>
    <rPh sb="25" eb="26">
      <t>エン</t>
    </rPh>
    <rPh sb="28" eb="30">
      <t>キンガク</t>
    </rPh>
    <rPh sb="31" eb="33">
      <t>ケイサン</t>
    </rPh>
    <phoneticPr fontId="1"/>
  </si>
  <si>
    <t>　②「計画書の団体１か月あたりの買い物その他の想定活動回数（ｂ×d）×１２か月×１００円」の金額</t>
    <rPh sb="3" eb="6">
      <t>ケイカクショ</t>
    </rPh>
    <rPh sb="7" eb="9">
      <t>ダンタイ</t>
    </rPh>
    <rPh sb="11" eb="12">
      <t>ゲツ</t>
    </rPh>
    <rPh sb="16" eb="17">
      <t>カ</t>
    </rPh>
    <rPh sb="18" eb="19">
      <t>モノ</t>
    </rPh>
    <rPh sb="21" eb="22">
      <t>タ</t>
    </rPh>
    <rPh sb="23" eb="27">
      <t>ソウテイカツドウ</t>
    </rPh>
    <rPh sb="27" eb="29">
      <t>カイスウ</t>
    </rPh>
    <rPh sb="38" eb="39">
      <t>ゲツ</t>
    </rPh>
    <rPh sb="43" eb="44">
      <t>エン</t>
    </rPh>
    <rPh sb="46" eb="48">
      <t>キンガク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</si>
</sst>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quot;¥&quot;\-#,##0"/>
    <numFmt numFmtId="176" formatCode="0_);[Red]\(0\)"/>
    <numFmt numFmtId="177" formatCode="#,##0_ ;[Red]\-#,##0\ "/>
    <numFmt numFmtId="178" formatCode="#,###"/>
    <numFmt numFmtId="179" formatCode="#,##0_ "/>
    <numFmt numFmtId="180" formatCode="#,##0\ &quot;円&quot;"/>
  </numFmts>
  <fonts count="49">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9"/>
      <color rgb="FF000000"/>
      <name val="Meiryo UI"/>
      <family val="3"/>
      <charset val="128"/>
    </font>
    <font>
      <sz val="6"/>
      <name val="ＭＳ Ｐゴシック"/>
      <family val="3"/>
      <charset val="128"/>
    </font>
    <font>
      <sz val="11"/>
      <color theme="1"/>
      <name val="游ゴシック"/>
      <family val="3"/>
      <charset val="128"/>
      <scheme val="minor"/>
    </font>
    <font>
      <b/>
      <sz val="11"/>
      <name val="ＭＳ Ｐゴシック"/>
      <family val="3"/>
      <charset val="128"/>
    </font>
    <font>
      <sz val="11"/>
      <name val="ＭＳ Ｐゴシック"/>
      <family val="3"/>
      <charset val="128"/>
    </font>
    <font>
      <b/>
      <sz val="10"/>
      <name val="ＭＳ Ｐゴシック"/>
      <family val="3"/>
      <charset val="128"/>
    </font>
    <font>
      <b/>
      <sz val="14"/>
      <name val="ＭＳ Ｐゴシック"/>
      <family val="3"/>
      <charset val="128"/>
    </font>
    <font>
      <b/>
      <sz val="16"/>
      <name val="ＭＳ Ｐゴシック"/>
      <family val="3"/>
      <charset val="128"/>
    </font>
    <font>
      <sz val="11"/>
      <name val="HGS創英角ﾎﾟｯﾌﾟ体"/>
      <family val="3"/>
      <charset val="128"/>
    </font>
    <font>
      <sz val="11"/>
      <name val="HGP創英角ﾎﾟｯﾌﾟ体"/>
      <family val="3"/>
      <charset val="128"/>
    </font>
    <font>
      <sz val="10"/>
      <name val="ＭＳ Ｐゴシック"/>
      <family val="3"/>
      <charset val="128"/>
    </font>
    <font>
      <sz val="10"/>
      <name val="HGS創英角ﾎﾟｯﾌﾟ体"/>
      <family val="3"/>
      <charset val="128"/>
    </font>
    <font>
      <sz val="11"/>
      <name val="ＭＳ 明朝"/>
      <family val="1"/>
      <charset val="128"/>
    </font>
    <font>
      <b/>
      <sz val="11"/>
      <name val="ＭＳ 明朝"/>
      <family val="1"/>
      <charset val="128"/>
    </font>
    <font>
      <sz val="10"/>
      <name val="ＭＳ 明朝"/>
      <family val="1"/>
      <charset val="128"/>
    </font>
    <font>
      <b/>
      <sz val="11"/>
      <name val="HGS創英角ﾎﾟｯﾌﾟ体"/>
      <family val="3"/>
      <charset val="128"/>
    </font>
    <font>
      <sz val="22"/>
      <name val="ＭＳ Ｐゴシック"/>
      <family val="3"/>
      <charset val="128"/>
    </font>
    <font>
      <sz val="14"/>
      <name val="ＭＳ 明朝"/>
      <family val="1"/>
      <charset val="128"/>
    </font>
    <font>
      <u/>
      <sz val="11"/>
      <name val="ＭＳ 明朝"/>
      <family val="1"/>
      <charset val="128"/>
    </font>
    <font>
      <sz val="11"/>
      <name val="游ゴシック"/>
      <family val="2"/>
      <charset val="128"/>
      <scheme val="minor"/>
    </font>
    <font>
      <sz val="14"/>
      <name val="HGS創英角ﾎﾟｯﾌﾟ体"/>
      <family val="3"/>
      <charset val="128"/>
    </font>
    <font>
      <b/>
      <sz val="9"/>
      <color indexed="81"/>
      <name val="MS P ゴシック"/>
      <family val="3"/>
      <charset val="128"/>
    </font>
    <font>
      <sz val="9"/>
      <name val="ＭＳ Ｐゴシック"/>
      <family val="3"/>
      <charset val="128"/>
    </font>
    <font>
      <sz val="11"/>
      <color rgb="FFFF0000"/>
      <name val="游ゴシック"/>
      <family val="2"/>
      <charset val="128"/>
      <scheme val="minor"/>
    </font>
    <font>
      <b/>
      <sz val="11"/>
      <color rgb="FFFF0000"/>
      <name val="ＭＳ Ｐゴシック"/>
      <family val="3"/>
      <charset val="128"/>
    </font>
    <font>
      <sz val="11"/>
      <color rgb="FFFF0000"/>
      <name val="ＭＳ Ｐゴシック"/>
      <family val="3"/>
      <charset val="128"/>
    </font>
    <font>
      <sz val="11"/>
      <name val="BIZ UDゴシック"/>
      <family val="3"/>
      <charset val="128"/>
    </font>
    <font>
      <sz val="11"/>
      <name val="HG創英角ﾎﾟｯﾌﾟ体"/>
      <family val="3"/>
      <charset val="128"/>
    </font>
    <font>
      <sz val="18"/>
      <name val="HGS創英角ﾎﾟｯﾌﾟ体"/>
      <family val="3"/>
      <charset val="128"/>
    </font>
    <font>
      <b/>
      <u/>
      <sz val="16"/>
      <name val="ＭＳ Ｐゴシック"/>
      <family val="3"/>
      <charset val="128"/>
    </font>
    <font>
      <b/>
      <sz val="18"/>
      <name val="HGS創英角ﾎﾟｯﾌﾟ体"/>
      <family val="3"/>
      <charset val="128"/>
    </font>
    <font>
      <b/>
      <sz val="18"/>
      <name val="ＭＳ Ｐゴシック"/>
      <family val="3"/>
      <charset val="128"/>
    </font>
    <font>
      <sz val="12"/>
      <name val="ＭＳ Ｐゴシック"/>
      <family val="3"/>
      <charset val="128"/>
    </font>
    <font>
      <sz val="18"/>
      <name val="ＭＳ Ｐゴシック"/>
      <family val="3"/>
      <charset val="128"/>
    </font>
    <font>
      <b/>
      <sz val="11"/>
      <name val="HG創英角ﾎﾟｯﾌﾟ体"/>
      <family val="3"/>
      <charset val="128"/>
    </font>
    <font>
      <sz val="14"/>
      <name val="ＭＳ Ｐゴシック"/>
      <family val="3"/>
      <charset val="128"/>
    </font>
    <font>
      <sz val="11"/>
      <name val="ＭＳ ゴシック"/>
      <family val="3"/>
      <charset val="128"/>
    </font>
    <font>
      <sz val="9"/>
      <name val="ＭＳ 明朝"/>
      <family val="1"/>
      <charset val="128"/>
    </font>
    <font>
      <sz val="11"/>
      <color theme="1"/>
      <name val="HGS創英角ﾎﾟｯﾌﾟ体"/>
      <family val="3"/>
      <charset val="128"/>
    </font>
    <font>
      <sz val="11"/>
      <color theme="1"/>
      <name val="ＭＳ Ｐゴシック"/>
      <family val="3"/>
      <charset val="128"/>
    </font>
    <font>
      <u/>
      <sz val="11"/>
      <name val="ＭＳ Ｐゴシック"/>
      <family val="3"/>
      <charset val="128"/>
    </font>
    <font>
      <sz val="8"/>
      <name val="ＭＳ Ｐゴシック"/>
      <family val="3"/>
      <charset val="128"/>
    </font>
    <font>
      <sz val="12"/>
      <name val="HG創英角ﾎﾟｯﾌﾟ体"/>
      <family val="3"/>
      <charset val="128"/>
    </font>
    <font>
      <sz val="12"/>
      <color theme="1"/>
      <name val="HG創英角ﾎﾟｯﾌﾟ体"/>
      <family val="3"/>
      <charset val="128"/>
    </font>
    <font>
      <b/>
      <sz val="8"/>
      <name val="ＭＳ Ｐゴシック"/>
      <family val="3"/>
      <charset val="128"/>
    </font>
    <font>
      <b/>
      <sz val="11"/>
      <color indexed="81"/>
      <name val="MS P ゴシック"/>
      <family val="3"/>
      <charset val="128"/>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theme="4" tint="0.79998168889431442"/>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dotted">
        <color indexed="64"/>
      </bottom>
      <diagonal/>
    </border>
    <border>
      <left/>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dotted">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alignment vertical="center"/>
    </xf>
    <xf numFmtId="38" fontId="2" fillId="0" borderId="0" applyFont="0" applyFill="0" applyBorder="0" applyAlignment="0" applyProtection="0">
      <alignment vertical="center"/>
    </xf>
    <xf numFmtId="0" fontId="5" fillId="0" borderId="0"/>
  </cellStyleXfs>
  <cellXfs count="895">
    <xf numFmtId="0" fontId="0" fillId="0" borderId="0" xfId="0">
      <alignment vertical="center"/>
    </xf>
    <xf numFmtId="0" fontId="13" fillId="7" borderId="0" xfId="2" applyFont="1" applyFill="1" applyAlignment="1" applyProtection="1">
      <alignment horizontal="left" vertical="center" wrapText="1"/>
      <protection locked="0"/>
    </xf>
    <xf numFmtId="0" fontId="13" fillId="7" borderId="6" xfId="2" applyFont="1" applyFill="1" applyBorder="1" applyAlignment="1" applyProtection="1">
      <alignment horizontal="left" vertical="center" wrapText="1"/>
      <protection locked="0"/>
    </xf>
    <xf numFmtId="0" fontId="7" fillId="7" borderId="2" xfId="0" applyFont="1" applyFill="1" applyBorder="1" applyAlignment="1" applyProtection="1">
      <alignment vertical="center" wrapText="1"/>
      <protection locked="0"/>
    </xf>
    <xf numFmtId="0" fontId="7" fillId="7" borderId="4" xfId="0" applyFont="1" applyFill="1" applyBorder="1" applyAlignment="1" applyProtection="1">
      <alignment vertical="center" wrapText="1"/>
      <protection locked="0"/>
    </xf>
    <xf numFmtId="0" fontId="13" fillId="7" borderId="5" xfId="2" applyFont="1" applyFill="1" applyBorder="1" applyAlignment="1" applyProtection="1">
      <alignment horizontal="left" vertical="center" wrapText="1"/>
      <protection locked="0"/>
    </xf>
    <xf numFmtId="179" fontId="11" fillId="2" borderId="13" xfId="1" applyNumberFormat="1" applyFont="1" applyFill="1" applyBorder="1" applyAlignment="1" applyProtection="1">
      <alignment horizontal="right" vertical="center"/>
      <protection locked="0"/>
    </xf>
    <xf numFmtId="179" fontId="11" fillId="2" borderId="3" xfId="1" applyNumberFormat="1" applyFont="1" applyFill="1" applyBorder="1" applyAlignment="1" applyProtection="1">
      <alignment horizontal="right" vertical="center"/>
      <protection locked="0"/>
    </xf>
    <xf numFmtId="0" fontId="11" fillId="2" borderId="0" xfId="1" applyNumberFormat="1" applyFont="1" applyFill="1" applyBorder="1" applyAlignment="1" applyProtection="1">
      <alignment vertical="center"/>
      <protection locked="0"/>
    </xf>
    <xf numFmtId="0" fontId="11" fillId="2" borderId="3" xfId="1" applyNumberFormat="1" applyFont="1" applyFill="1" applyBorder="1" applyAlignment="1" applyProtection="1">
      <alignment vertical="center"/>
      <protection locked="0"/>
    </xf>
    <xf numFmtId="49" fontId="15" fillId="0" borderId="31" xfId="0" applyNumberFormat="1" applyFont="1" applyBorder="1" applyAlignment="1" applyProtection="1">
      <alignment vertical="center" wrapText="1"/>
      <protection locked="0"/>
    </xf>
    <xf numFmtId="0" fontId="9" fillId="0" borderId="0" xfId="0" applyFont="1" applyAlignment="1" applyProtection="1">
      <alignment horizontal="right" vertical="center"/>
      <protection locked="0"/>
    </xf>
    <xf numFmtId="0" fontId="9" fillId="0" borderId="0" xfId="0" applyFont="1" applyProtection="1">
      <alignment vertical="center"/>
      <protection locked="0"/>
    </xf>
    <xf numFmtId="0" fontId="7" fillId="0" borderId="0" xfId="0" applyFont="1" applyAlignment="1" applyProtection="1">
      <protection locked="0"/>
    </xf>
    <xf numFmtId="0" fontId="7" fillId="0" borderId="0" xfId="0" applyFont="1" applyProtection="1">
      <alignment vertical="center"/>
      <protection locked="0"/>
    </xf>
    <xf numFmtId="0" fontId="7" fillId="0" borderId="0" xfId="0" applyFont="1" applyAlignment="1" applyProtection="1">
      <alignment horizontal="right" vertical="center"/>
      <protection locked="0"/>
    </xf>
    <xf numFmtId="0" fontId="7" fillId="0" borderId="13" xfId="0" applyFont="1" applyBorder="1" applyAlignment="1" applyProtection="1">
      <alignment horizontal="center" vertical="center"/>
      <protection locked="0"/>
    </xf>
    <xf numFmtId="0" fontId="7" fillId="0" borderId="13" xfId="0" applyFont="1" applyBorder="1" applyAlignment="1" applyProtection="1">
      <alignment horizontal="left" vertical="center"/>
      <protection locked="0"/>
    </xf>
    <xf numFmtId="38" fontId="7" fillId="0" borderId="20" xfId="1" applyFont="1" applyFill="1" applyBorder="1" applyAlignment="1" applyProtection="1">
      <alignment horizontal="left" vertical="center"/>
      <protection locked="0"/>
    </xf>
    <xf numFmtId="3" fontId="11" fillId="2" borderId="13" xfId="0" applyNumberFormat="1" applyFont="1" applyFill="1" applyBorder="1" applyAlignment="1" applyProtection="1">
      <alignment horizontal="right" vertical="center"/>
      <protection locked="0"/>
    </xf>
    <xf numFmtId="0" fontId="7" fillId="0" borderId="3" xfId="0" applyFont="1" applyBorder="1" applyAlignment="1" applyProtection="1">
      <alignment horizontal="center" vertical="center"/>
      <protection locked="0"/>
    </xf>
    <xf numFmtId="0" fontId="7" fillId="0" borderId="3" xfId="0" applyFont="1" applyBorder="1" applyAlignment="1" applyProtection="1">
      <alignment horizontal="left" vertical="center"/>
      <protection locked="0"/>
    </xf>
    <xf numFmtId="38" fontId="7" fillId="0" borderId="11" xfId="1" applyFont="1" applyFill="1" applyBorder="1" applyAlignment="1" applyProtection="1">
      <alignment horizontal="left" vertical="center"/>
      <protection locked="0"/>
    </xf>
    <xf numFmtId="3" fontId="11" fillId="2" borderId="3" xfId="0" applyNumberFormat="1" applyFont="1" applyFill="1" applyBorder="1" applyAlignment="1" applyProtection="1">
      <alignment horizontal="right" vertical="center"/>
      <protection locked="0"/>
    </xf>
    <xf numFmtId="38" fontId="7" fillId="0" borderId="3" xfId="1" applyFont="1" applyFill="1" applyBorder="1" applyAlignment="1" applyProtection="1">
      <alignment horizontal="right" vertical="center"/>
      <protection locked="0"/>
    </xf>
    <xf numFmtId="3" fontId="11" fillId="2" borderId="11" xfId="0" applyNumberFormat="1" applyFont="1" applyFill="1" applyBorder="1" applyAlignment="1" applyProtection="1">
      <alignment horizontal="right" vertical="center"/>
      <protection locked="0"/>
    </xf>
    <xf numFmtId="0" fontId="7" fillId="0" borderId="3" xfId="0" applyFont="1" applyBorder="1" applyAlignment="1" applyProtection="1">
      <alignment horizontal="center" vertical="center" wrapText="1"/>
      <protection locked="0"/>
    </xf>
    <xf numFmtId="0" fontId="6" fillId="5" borderId="15" xfId="0" applyFont="1" applyFill="1" applyBorder="1" applyAlignment="1" applyProtection="1">
      <alignment vertical="center" wrapText="1"/>
      <protection locked="0"/>
    </xf>
    <xf numFmtId="0" fontId="7" fillId="0" borderId="8" xfId="0" applyFont="1" applyBorder="1" applyAlignment="1" applyProtection="1">
      <alignment horizontal="right" vertical="center" wrapText="1"/>
      <protection locked="0"/>
    </xf>
    <xf numFmtId="0" fontId="7" fillId="0" borderId="8" xfId="0" applyFont="1" applyBorder="1" applyAlignment="1" applyProtection="1">
      <alignment horizontal="left" vertical="center" wrapText="1"/>
      <protection locked="0"/>
    </xf>
    <xf numFmtId="0" fontId="7" fillId="0" borderId="0" xfId="0" applyFont="1" applyAlignment="1" applyProtection="1">
      <alignment horizontal="left" vertical="center"/>
      <protection locked="0"/>
    </xf>
    <xf numFmtId="0" fontId="7" fillId="0" borderId="20" xfId="0" applyFont="1" applyBorder="1" applyAlignment="1" applyProtection="1">
      <alignment horizontal="center" vertical="center"/>
      <protection locked="0"/>
    </xf>
    <xf numFmtId="3" fontId="11" fillId="0" borderId="13" xfId="0" applyNumberFormat="1" applyFont="1" applyBorder="1" applyAlignment="1" applyProtection="1">
      <alignment horizontal="right" vertical="center"/>
      <protection locked="0"/>
    </xf>
    <xf numFmtId="0" fontId="6" fillId="5" borderId="1" xfId="0" applyFont="1" applyFill="1" applyBorder="1" applyAlignment="1" applyProtection="1">
      <alignment vertical="center" wrapText="1"/>
      <protection locked="0"/>
    </xf>
    <xf numFmtId="0" fontId="7" fillId="0" borderId="11" xfId="0" applyFont="1" applyBorder="1" applyAlignment="1" applyProtection="1">
      <alignment horizontal="right" vertical="center" wrapText="1"/>
      <protection locked="0"/>
    </xf>
    <xf numFmtId="0" fontId="7" fillId="0" borderId="11" xfId="0" applyFont="1" applyBorder="1" applyAlignment="1" applyProtection="1">
      <alignment horizontal="left" vertical="center" wrapText="1"/>
      <protection locked="0"/>
    </xf>
    <xf numFmtId="0" fontId="7" fillId="0" borderId="8" xfId="0" applyFont="1" applyBorder="1" applyAlignment="1" applyProtection="1">
      <alignment horizontal="center" vertical="center"/>
      <protection locked="0"/>
    </xf>
    <xf numFmtId="3" fontId="11" fillId="0" borderId="3" xfId="0" applyNumberFormat="1" applyFont="1" applyBorder="1" applyAlignment="1" applyProtection="1">
      <alignment horizontal="right" vertical="center"/>
      <protection locked="0"/>
    </xf>
    <xf numFmtId="3" fontId="11" fillId="0" borderId="11" xfId="0" applyNumberFormat="1" applyFont="1" applyBorder="1" applyAlignment="1" applyProtection="1">
      <alignment horizontal="right" vertical="center"/>
      <protection locked="0"/>
    </xf>
    <xf numFmtId="3" fontId="11" fillId="0" borderId="0" xfId="0" applyNumberFormat="1" applyFont="1" applyAlignment="1" applyProtection="1">
      <alignment horizontal="right" vertical="center"/>
      <protection locked="0"/>
    </xf>
    <xf numFmtId="0" fontId="6" fillId="5" borderId="16" xfId="0" applyFont="1" applyFill="1" applyBorder="1" applyAlignment="1" applyProtection="1">
      <alignment vertical="center" wrapText="1"/>
      <protection locked="0"/>
    </xf>
    <xf numFmtId="0" fontId="7" fillId="0" borderId="3" xfId="0" applyFont="1" applyBorder="1" applyAlignment="1" applyProtection="1">
      <alignment horizontal="right" vertical="center" wrapText="1"/>
      <protection locked="0"/>
    </xf>
    <xf numFmtId="0" fontId="7" fillId="0" borderId="3" xfId="0" applyFont="1" applyBorder="1" applyAlignment="1" applyProtection="1">
      <alignment horizontal="left" vertical="center" wrapText="1"/>
      <protection locked="0"/>
    </xf>
    <xf numFmtId="3" fontId="15" fillId="2" borderId="31" xfId="0" applyNumberFormat="1" applyFont="1" applyFill="1" applyBorder="1" applyAlignment="1" applyProtection="1">
      <alignment horizontal="right" vertical="center"/>
      <protection locked="0"/>
    </xf>
    <xf numFmtId="0" fontId="10" fillId="0" borderId="0" xfId="0" applyFont="1" applyAlignment="1" applyProtection="1">
      <alignment horizontal="right" vertical="center"/>
      <protection locked="0"/>
    </xf>
    <xf numFmtId="0" fontId="6" fillId="4" borderId="0" xfId="0" applyFont="1" applyFill="1" applyAlignment="1" applyProtection="1">
      <alignment horizontal="center" vertical="center"/>
      <protection locked="0"/>
    </xf>
    <xf numFmtId="0" fontId="7" fillId="0" borderId="31" xfId="0" applyFont="1" applyBorder="1" applyAlignment="1" applyProtection="1">
      <alignment horizontal="center" vertical="center"/>
      <protection locked="0"/>
    </xf>
    <xf numFmtId="178" fontId="16" fillId="0" borderId="31" xfId="0" applyNumberFormat="1" applyFont="1" applyBorder="1" applyAlignment="1" applyProtection="1">
      <alignment horizontal="center" vertical="center"/>
      <protection locked="0"/>
    </xf>
    <xf numFmtId="3" fontId="18" fillId="0" borderId="31" xfId="0" applyNumberFormat="1" applyFont="1" applyBorder="1" applyProtection="1">
      <alignment vertical="center"/>
      <protection locked="0"/>
    </xf>
    <xf numFmtId="178" fontId="7" fillId="0" borderId="26" xfId="0" applyNumberFormat="1" applyFont="1" applyBorder="1" applyAlignment="1" applyProtection="1">
      <alignment horizontal="center" vertical="center"/>
      <protection locked="0"/>
    </xf>
    <xf numFmtId="177" fontId="6" fillId="0" borderId="0" xfId="0" applyNumberFormat="1" applyFont="1" applyAlignment="1" applyProtection="1">
      <alignment horizontal="right" vertical="center"/>
      <protection locked="0"/>
    </xf>
    <xf numFmtId="0" fontId="7" fillId="0" borderId="0" xfId="0" applyFont="1" applyAlignment="1" applyProtection="1">
      <alignment vertical="top"/>
      <protection locked="0"/>
    </xf>
    <xf numFmtId="0" fontId="7" fillId="0" borderId="0" xfId="0" applyFont="1" applyAlignment="1" applyProtection="1">
      <alignment horizontal="center" vertical="center" shrinkToFit="1"/>
      <protection locked="0"/>
    </xf>
    <xf numFmtId="0" fontId="7" fillId="0" borderId="11" xfId="2" applyFont="1" applyBorder="1" applyAlignment="1" applyProtection="1">
      <alignment horizontal="center" vertical="center" wrapText="1"/>
      <protection locked="0"/>
    </xf>
    <xf numFmtId="0" fontId="7" fillId="0" borderId="10" xfId="2" applyFont="1" applyBorder="1" applyAlignment="1" applyProtection="1">
      <alignment horizontal="center" vertical="center" wrapText="1"/>
      <protection locked="0"/>
    </xf>
    <xf numFmtId="14" fontId="7" fillId="0" borderId="3" xfId="2" applyNumberFormat="1" applyFont="1" applyBorder="1" applyAlignment="1" applyProtection="1">
      <alignment vertical="center"/>
      <protection locked="0"/>
    </xf>
    <xf numFmtId="0" fontId="7" fillId="0" borderId="0" xfId="2" applyFont="1" applyAlignment="1" applyProtection="1">
      <alignment horizontal="left" vertical="center"/>
      <protection locked="0"/>
    </xf>
    <xf numFmtId="0" fontId="7" fillId="0" borderId="0" xfId="2" applyFont="1" applyAlignment="1" applyProtection="1">
      <alignment horizontal="center" vertical="center"/>
      <protection locked="0"/>
    </xf>
    <xf numFmtId="0" fontId="7" fillId="0" borderId="0" xfId="2" applyFont="1" applyProtection="1">
      <protection locked="0"/>
    </xf>
    <xf numFmtId="0" fontId="7" fillId="0" borderId="0" xfId="2" applyFont="1" applyAlignment="1" applyProtection="1">
      <alignment horizontal="left" vertical="top"/>
      <protection locked="0"/>
    </xf>
    <xf numFmtId="3" fontId="16" fillId="0" borderId="31" xfId="0" applyNumberFormat="1" applyFont="1" applyBorder="1" applyProtection="1">
      <alignment vertical="center"/>
      <protection locked="0"/>
    </xf>
    <xf numFmtId="0" fontId="15" fillId="2" borderId="0" xfId="1" applyNumberFormat="1" applyFont="1" applyFill="1" applyBorder="1" applyAlignment="1" applyProtection="1">
      <alignment vertical="center"/>
      <protection locked="0"/>
    </xf>
    <xf numFmtId="0" fontId="15" fillId="2" borderId="3" xfId="1" applyNumberFormat="1" applyFont="1" applyFill="1" applyBorder="1" applyAlignment="1" applyProtection="1">
      <alignment vertical="center"/>
      <protection locked="0"/>
    </xf>
    <xf numFmtId="3" fontId="15" fillId="0" borderId="13" xfId="0" applyNumberFormat="1" applyFont="1" applyBorder="1" applyAlignment="1" applyProtection="1">
      <alignment horizontal="right" vertical="center"/>
      <protection locked="0"/>
    </xf>
    <xf numFmtId="3" fontId="15" fillId="0" borderId="3" xfId="0" applyNumberFormat="1" applyFont="1" applyBorder="1" applyAlignment="1" applyProtection="1">
      <alignment horizontal="right" vertical="center"/>
      <protection locked="0"/>
    </xf>
    <xf numFmtId="3" fontId="15" fillId="0" borderId="11" xfId="0" applyNumberFormat="1" applyFont="1" applyBorder="1" applyAlignment="1" applyProtection="1">
      <alignment horizontal="right" vertical="center"/>
      <protection locked="0"/>
    </xf>
    <xf numFmtId="179" fontId="15" fillId="2" borderId="13" xfId="1" applyNumberFormat="1" applyFont="1" applyFill="1" applyBorder="1" applyAlignment="1" applyProtection="1">
      <alignment horizontal="right" vertical="center"/>
      <protection locked="0"/>
    </xf>
    <xf numFmtId="179" fontId="15" fillId="2" borderId="3" xfId="1" applyNumberFormat="1" applyFont="1" applyFill="1" applyBorder="1" applyAlignment="1" applyProtection="1">
      <alignment horizontal="right" vertical="center"/>
      <protection locked="0"/>
    </xf>
    <xf numFmtId="0" fontId="7" fillId="0" borderId="1" xfId="0" applyFont="1" applyBorder="1" applyAlignment="1" applyProtection="1">
      <alignment horizontal="center" vertical="center"/>
      <protection locked="0"/>
    </xf>
    <xf numFmtId="0" fontId="7" fillId="3" borderId="0" xfId="2" applyFont="1" applyFill="1" applyAlignment="1" applyProtection="1">
      <alignment horizontal="center" vertical="center"/>
      <protection locked="0"/>
    </xf>
    <xf numFmtId="0" fontId="7" fillId="0" borderId="0" xfId="0" applyFont="1" applyAlignment="1" applyProtection="1">
      <alignment horizontal="center" vertical="center"/>
      <protection locked="0"/>
    </xf>
    <xf numFmtId="0" fontId="15" fillId="0" borderId="2" xfId="0" applyFont="1" applyBorder="1" applyProtection="1">
      <alignment vertical="center"/>
      <protection locked="0"/>
    </xf>
    <xf numFmtId="0" fontId="15" fillId="0" borderId="3" xfId="0" applyFont="1" applyBorder="1" applyProtection="1">
      <alignment vertical="center"/>
      <protection locked="0"/>
    </xf>
    <xf numFmtId="0" fontId="15" fillId="0" borderId="4" xfId="0" applyFont="1" applyBorder="1" applyProtection="1">
      <alignment vertical="center"/>
      <protection locked="0"/>
    </xf>
    <xf numFmtId="0" fontId="15" fillId="0" borderId="0" xfId="0" applyFont="1" applyProtection="1">
      <alignment vertical="center"/>
      <protection locked="0"/>
    </xf>
    <xf numFmtId="0" fontId="15" fillId="0" borderId="5" xfId="0" applyFont="1" applyBorder="1" applyProtection="1">
      <alignment vertical="center"/>
      <protection locked="0"/>
    </xf>
    <xf numFmtId="0" fontId="15" fillId="0" borderId="6" xfId="0" applyFont="1" applyBorder="1" applyProtection="1">
      <alignment vertical="center"/>
      <protection locked="0"/>
    </xf>
    <xf numFmtId="0" fontId="15" fillId="0" borderId="6" xfId="0" applyFont="1" applyBorder="1" applyAlignment="1" applyProtection="1">
      <alignment vertical="center" shrinkToFit="1"/>
      <protection locked="0"/>
    </xf>
    <xf numFmtId="0" fontId="15" fillId="0" borderId="0" xfId="0" applyFont="1" applyAlignment="1" applyProtection="1">
      <alignment vertical="center" wrapText="1"/>
      <protection locked="0"/>
    </xf>
    <xf numFmtId="0" fontId="15" fillId="0" borderId="6" xfId="0" applyFont="1" applyBorder="1" applyAlignment="1" applyProtection="1">
      <alignment vertical="center" wrapText="1"/>
      <protection locked="0"/>
    </xf>
    <xf numFmtId="0" fontId="15" fillId="0" borderId="8" xfId="0" applyFont="1" applyBorder="1" applyProtection="1">
      <alignment vertical="center"/>
      <protection locked="0"/>
    </xf>
    <xf numFmtId="0" fontId="15" fillId="0" borderId="5" xfId="0" applyFont="1" applyBorder="1" applyAlignment="1" applyProtection="1">
      <alignment vertical="center" wrapText="1"/>
      <protection locked="0"/>
    </xf>
    <xf numFmtId="178" fontId="20" fillId="3" borderId="3" xfId="0" applyNumberFormat="1" applyFont="1" applyFill="1" applyBorder="1" applyProtection="1">
      <alignment vertical="center"/>
      <protection locked="0"/>
    </xf>
    <xf numFmtId="178" fontId="20" fillId="3" borderId="7" xfId="0" applyNumberFormat="1" applyFont="1" applyFill="1" applyBorder="1" applyProtection="1">
      <alignment vertical="center"/>
      <protection locked="0"/>
    </xf>
    <xf numFmtId="178" fontId="20" fillId="3" borderId="8" xfId="0" applyNumberFormat="1" applyFont="1" applyFill="1" applyBorder="1" applyProtection="1">
      <alignment vertical="center"/>
      <protection locked="0"/>
    </xf>
    <xf numFmtId="0" fontId="15" fillId="0" borderId="3" xfId="0" applyFont="1" applyBorder="1" applyAlignment="1" applyProtection="1">
      <alignment vertical="center" wrapText="1"/>
      <protection locked="0"/>
    </xf>
    <xf numFmtId="0" fontId="15" fillId="7" borderId="3" xfId="0" applyFont="1" applyFill="1" applyBorder="1" applyAlignment="1" applyProtection="1">
      <alignment horizontal="left" vertical="distributed"/>
      <protection locked="0"/>
    </xf>
    <xf numFmtId="0" fontId="15" fillId="7" borderId="4" xfId="0" applyFont="1" applyFill="1" applyBorder="1" applyAlignment="1" applyProtection="1">
      <alignment horizontal="left" vertical="distributed"/>
      <protection locked="0"/>
    </xf>
    <xf numFmtId="0" fontId="15" fillId="7" borderId="0" xfId="0" applyFont="1" applyFill="1" applyAlignment="1" applyProtection="1">
      <alignment horizontal="left" vertical="distributed"/>
      <protection locked="0"/>
    </xf>
    <xf numFmtId="0" fontId="15" fillId="7" borderId="6" xfId="0" applyFont="1" applyFill="1" applyBorder="1" applyAlignment="1" applyProtection="1">
      <alignment horizontal="left" vertical="distributed"/>
      <protection locked="0"/>
    </xf>
    <xf numFmtId="0" fontId="15" fillId="0" borderId="0" xfId="0" applyFont="1" applyAlignment="1" applyProtection="1">
      <alignment vertical="top" wrapText="1"/>
      <protection locked="0"/>
    </xf>
    <xf numFmtId="0" fontId="15" fillId="0" borderId="6" xfId="0" applyFont="1" applyBorder="1" applyAlignment="1" applyProtection="1">
      <alignment vertical="top" wrapText="1"/>
      <protection locked="0"/>
    </xf>
    <xf numFmtId="0" fontId="15" fillId="7" borderId="5" xfId="0" applyFont="1" applyFill="1" applyBorder="1" applyAlignment="1" applyProtection="1">
      <alignment vertical="top" wrapText="1"/>
      <protection locked="0"/>
    </xf>
    <xf numFmtId="0" fontId="15" fillId="7" borderId="0" xfId="0" applyFont="1" applyFill="1" applyAlignment="1" applyProtection="1">
      <alignment vertical="top" wrapText="1"/>
      <protection locked="0"/>
    </xf>
    <xf numFmtId="0" fontId="15" fillId="0" borderId="7" xfId="0" applyFont="1" applyBorder="1" applyProtection="1">
      <alignment vertical="center"/>
      <protection locked="0"/>
    </xf>
    <xf numFmtId="0" fontId="15" fillId="0" borderId="8" xfId="0" applyFont="1" applyBorder="1" applyAlignment="1" applyProtection="1">
      <alignment vertical="top" wrapText="1"/>
      <protection locked="0"/>
    </xf>
    <xf numFmtId="0" fontId="15" fillId="0" borderId="9" xfId="0" applyFont="1" applyBorder="1" applyAlignment="1" applyProtection="1">
      <alignment vertical="top" wrapText="1"/>
      <protection locked="0"/>
    </xf>
    <xf numFmtId="0" fontId="15" fillId="7" borderId="7" xfId="0" applyFont="1" applyFill="1" applyBorder="1" applyAlignment="1" applyProtection="1">
      <alignment vertical="top" wrapText="1"/>
      <protection locked="0"/>
    </xf>
    <xf numFmtId="0" fontId="15" fillId="7" borderId="8" xfId="0" applyFont="1" applyFill="1" applyBorder="1" applyAlignment="1" applyProtection="1">
      <alignment vertical="top" wrapText="1"/>
      <protection locked="0"/>
    </xf>
    <xf numFmtId="0" fontId="15" fillId="0" borderId="0" xfId="0" applyFont="1" applyAlignment="1" applyProtection="1">
      <alignment horizontal="left" vertical="center" wrapText="1"/>
      <protection locked="0"/>
    </xf>
    <xf numFmtId="0" fontId="15" fillId="0" borderId="0" xfId="0" applyFont="1" applyAlignment="1" applyProtection="1">
      <alignment horizontal="left" vertical="center"/>
      <protection locked="0"/>
    </xf>
    <xf numFmtId="0" fontId="15" fillId="0" borderId="33" xfId="0" applyFont="1" applyBorder="1" applyAlignment="1" applyProtection="1">
      <alignment horizontal="left" vertical="center"/>
      <protection locked="0"/>
    </xf>
    <xf numFmtId="0" fontId="15" fillId="0" borderId="34" xfId="0" applyFont="1" applyBorder="1" applyAlignment="1" applyProtection="1">
      <alignment horizontal="left" vertical="center"/>
      <protection locked="0"/>
    </xf>
    <xf numFmtId="0" fontId="15" fillId="0" borderId="35" xfId="0" applyFont="1" applyBorder="1" applyAlignment="1" applyProtection="1">
      <alignment vertical="center" wrapText="1"/>
      <protection locked="0"/>
    </xf>
    <xf numFmtId="0" fontId="15" fillId="0" borderId="36" xfId="0" applyFont="1" applyBorder="1" applyAlignment="1" applyProtection="1">
      <alignment vertical="center" wrapText="1"/>
      <protection locked="0"/>
    </xf>
    <xf numFmtId="0" fontId="15" fillId="0" borderId="37" xfId="0" applyFont="1" applyBorder="1" applyAlignment="1" applyProtection="1">
      <alignment vertical="center" wrapText="1"/>
      <protection locked="0"/>
    </xf>
    <xf numFmtId="0" fontId="15" fillId="0" borderId="38" xfId="0" applyFont="1" applyBorder="1" applyAlignment="1" applyProtection="1">
      <alignment vertical="center" wrapText="1"/>
      <protection locked="0"/>
    </xf>
    <xf numFmtId="0" fontId="15" fillId="0" borderId="39"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34" xfId="0" applyFont="1" applyBorder="1" applyAlignment="1" applyProtection="1">
      <alignment vertical="center" wrapText="1"/>
      <protection locked="0"/>
    </xf>
    <xf numFmtId="0" fontId="15" fillId="0" borderId="41" xfId="0" applyFont="1" applyBorder="1" applyAlignment="1" applyProtection="1">
      <alignment vertical="center" wrapText="1"/>
      <protection locked="0"/>
    </xf>
    <xf numFmtId="0" fontId="15" fillId="0" borderId="0" xfId="0" applyFont="1" applyAlignment="1" applyProtection="1">
      <alignment horizontal="center" vertical="center" shrinkToFit="1"/>
      <protection locked="0"/>
    </xf>
    <xf numFmtId="0" fontId="15" fillId="0" borderId="9" xfId="0" applyFont="1" applyBorder="1" applyProtection="1">
      <alignment vertical="center"/>
      <protection locked="0"/>
    </xf>
    <xf numFmtId="0" fontId="22" fillId="0" borderId="0" xfId="0" applyFont="1" applyAlignment="1" applyProtection="1">
      <protection locked="0"/>
    </xf>
    <xf numFmtId="0" fontId="7" fillId="0" borderId="58" xfId="0" applyFont="1" applyBorder="1" applyAlignment="1" applyProtection="1">
      <alignment horizontal="center" vertical="center"/>
      <protection locked="0"/>
    </xf>
    <xf numFmtId="0" fontId="7" fillId="0" borderId="58" xfId="0" applyFont="1" applyBorder="1" applyAlignment="1" applyProtection="1">
      <alignment horizontal="center" vertical="center" wrapText="1"/>
      <protection locked="0"/>
    </xf>
    <xf numFmtId="0" fontId="7" fillId="0" borderId="19"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0" borderId="3" xfId="0" applyFont="1" applyBorder="1" applyProtection="1">
      <alignment vertical="center"/>
      <protection locked="0"/>
    </xf>
    <xf numFmtId="0" fontId="7" fillId="0" borderId="0" xfId="0" applyFont="1" applyAlignment="1" applyProtection="1">
      <alignment vertical="center" shrinkToFit="1"/>
      <protection locked="0"/>
    </xf>
    <xf numFmtId="0" fontId="22" fillId="0" borderId="0" xfId="0" applyFont="1" applyProtection="1">
      <alignment vertical="center"/>
      <protection locked="0"/>
    </xf>
    <xf numFmtId="0" fontId="22" fillId="0" borderId="0" xfId="0" applyFont="1" applyAlignment="1" applyProtection="1">
      <alignment vertical="top"/>
      <protection locked="0"/>
    </xf>
    <xf numFmtId="0" fontId="22" fillId="0" borderId="6" xfId="0" applyFont="1" applyBorder="1" applyAlignment="1" applyProtection="1">
      <protection locked="0"/>
    </xf>
    <xf numFmtId="0" fontId="9" fillId="0" borderId="0" xfId="0" applyFont="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7" fillId="0" borderId="14" xfId="0" applyFont="1" applyBorder="1" applyAlignment="1" applyProtection="1">
      <alignment horizontal="center" vertical="center"/>
      <protection locked="0"/>
    </xf>
    <xf numFmtId="0" fontId="7" fillId="0" borderId="22" xfId="0" applyFont="1" applyBorder="1" applyAlignment="1" applyProtection="1">
      <alignment horizontal="center" vertical="center"/>
      <protection locked="0"/>
    </xf>
    <xf numFmtId="179" fontId="11" fillId="2" borderId="11" xfId="1" applyNumberFormat="1" applyFont="1" applyFill="1" applyBorder="1" applyAlignment="1" applyProtection="1">
      <alignment horizontal="right" vertical="center"/>
      <protection locked="0"/>
    </xf>
    <xf numFmtId="0" fontId="11" fillId="2" borderId="3" xfId="0" applyFont="1" applyFill="1" applyBorder="1" applyAlignment="1" applyProtection="1">
      <alignment horizontal="right" vertical="center"/>
      <protection locked="0"/>
    </xf>
    <xf numFmtId="0" fontId="11" fillId="2" borderId="3" xfId="1" applyNumberFormat="1" applyFont="1" applyFill="1" applyBorder="1" applyAlignment="1" applyProtection="1">
      <alignment horizontal="right" vertical="center"/>
      <protection locked="0"/>
    </xf>
    <xf numFmtId="0" fontId="7" fillId="0" borderId="24" xfId="0" applyFont="1" applyBorder="1" applyAlignment="1" applyProtection="1">
      <alignment horizontal="center" vertical="center"/>
      <protection locked="0"/>
    </xf>
    <xf numFmtId="0" fontId="7" fillId="0" borderId="29" xfId="0" applyFont="1" applyBorder="1" applyAlignment="1" applyProtection="1">
      <alignment horizontal="center" vertical="center"/>
      <protection locked="0"/>
    </xf>
    <xf numFmtId="0" fontId="7" fillId="0" borderId="26" xfId="0" applyFont="1" applyBorder="1" applyAlignment="1" applyProtection="1">
      <alignment horizontal="center" vertical="center"/>
      <protection locked="0"/>
    </xf>
    <xf numFmtId="38" fontId="11" fillId="2" borderId="0" xfId="1" applyFont="1" applyFill="1" applyBorder="1" applyAlignment="1" applyProtection="1">
      <alignment horizontal="right" vertical="center" wrapText="1"/>
      <protection locked="0"/>
    </xf>
    <xf numFmtId="0" fontId="11" fillId="2" borderId="8" xfId="0" applyFont="1" applyFill="1" applyBorder="1" applyAlignment="1" applyProtection="1">
      <alignment horizontal="right" vertical="center"/>
      <protection locked="0"/>
    </xf>
    <xf numFmtId="38" fontId="11" fillId="2" borderId="11" xfId="1" applyFont="1" applyFill="1" applyBorder="1" applyAlignment="1" applyProtection="1">
      <alignment horizontal="right" vertical="center" wrapText="1"/>
      <protection locked="0"/>
    </xf>
    <xf numFmtId="0" fontId="11" fillId="2" borderId="0" xfId="0" applyFont="1" applyFill="1" applyAlignment="1" applyProtection="1">
      <alignment horizontal="right" vertical="center"/>
      <protection locked="0"/>
    </xf>
    <xf numFmtId="38" fontId="11" fillId="2" borderId="8" xfId="1" applyFont="1" applyFill="1" applyBorder="1" applyAlignment="1" applyProtection="1">
      <alignment horizontal="right" vertical="center" wrapText="1"/>
      <protection locked="0"/>
    </xf>
    <xf numFmtId="0" fontId="11" fillId="2" borderId="11" xfId="0" applyFont="1" applyFill="1" applyBorder="1" applyAlignment="1" applyProtection="1">
      <alignment vertical="center" wrapText="1"/>
      <protection locked="0"/>
    </xf>
    <xf numFmtId="0" fontId="11" fillId="2" borderId="11" xfId="0" applyFont="1" applyFill="1" applyBorder="1" applyAlignment="1" applyProtection="1">
      <alignment horizontal="right" vertical="center"/>
      <protection locked="0"/>
    </xf>
    <xf numFmtId="0" fontId="11" fillId="2" borderId="3" xfId="0" applyFont="1" applyFill="1" applyBorder="1" applyAlignment="1" applyProtection="1">
      <alignment vertical="center" wrapText="1"/>
      <protection locked="0"/>
    </xf>
    <xf numFmtId="0" fontId="7" fillId="0" borderId="50" xfId="0" applyFont="1" applyBorder="1" applyAlignment="1" applyProtection="1">
      <alignment horizontal="center" vertical="center"/>
      <protection locked="0"/>
    </xf>
    <xf numFmtId="0" fontId="15" fillId="2" borderId="0" xfId="0" applyFont="1" applyFill="1" applyAlignment="1" applyProtection="1">
      <alignment horizontal="center" vertical="center"/>
      <protection locked="0"/>
    </xf>
    <xf numFmtId="0" fontId="15" fillId="2" borderId="3" xfId="0" applyFont="1" applyFill="1" applyBorder="1" applyAlignment="1" applyProtection="1">
      <alignment horizontal="right" vertical="center"/>
      <protection locked="0"/>
    </xf>
    <xf numFmtId="0" fontId="15" fillId="2" borderId="8" xfId="0" applyFont="1" applyFill="1" applyBorder="1" applyAlignment="1" applyProtection="1">
      <alignment horizontal="right" vertical="center"/>
      <protection locked="0"/>
    </xf>
    <xf numFmtId="0" fontId="15" fillId="2" borderId="11" xfId="0" applyFont="1" applyFill="1" applyBorder="1" applyAlignment="1" applyProtection="1">
      <alignment vertical="center" wrapText="1"/>
      <protection locked="0"/>
    </xf>
    <xf numFmtId="0" fontId="15" fillId="2" borderId="11" xfId="0" applyFont="1" applyFill="1" applyBorder="1" applyAlignment="1" applyProtection="1">
      <alignment horizontal="right" vertical="center"/>
      <protection locked="0"/>
    </xf>
    <xf numFmtId="0" fontId="15" fillId="2" borderId="3" xfId="0" applyFont="1" applyFill="1" applyBorder="1" applyAlignment="1" applyProtection="1">
      <alignment vertical="center" wrapText="1"/>
      <protection locked="0"/>
    </xf>
    <xf numFmtId="20" fontId="7" fillId="0" borderId="0" xfId="0" applyNumberFormat="1" applyFont="1" applyProtection="1">
      <alignment vertical="center"/>
      <protection locked="0"/>
    </xf>
    <xf numFmtId="0" fontId="7" fillId="0" borderId="0" xfId="0" applyFont="1" applyAlignment="1" applyProtection="1">
      <alignment vertical="center" wrapText="1"/>
      <protection locked="0"/>
    </xf>
    <xf numFmtId="0" fontId="7" fillId="7" borderId="5" xfId="0" applyFont="1" applyFill="1" applyBorder="1" applyAlignment="1" applyProtection="1">
      <alignment vertical="top"/>
      <protection locked="0"/>
    </xf>
    <xf numFmtId="0" fontId="7" fillId="7" borderId="0" xfId="0" applyFont="1" applyFill="1" applyAlignment="1" applyProtection="1">
      <alignment vertical="top"/>
      <protection locked="0"/>
    </xf>
    <xf numFmtId="0" fontId="7" fillId="7" borderId="6" xfId="0" applyFont="1" applyFill="1" applyBorder="1" applyAlignment="1" applyProtection="1">
      <alignment vertical="top"/>
      <protection locked="0"/>
    </xf>
    <xf numFmtId="0" fontId="6" fillId="7" borderId="2" xfId="0" applyFont="1" applyFill="1" applyBorder="1" applyAlignment="1" applyProtection="1">
      <alignment vertical="top"/>
      <protection locked="0"/>
    </xf>
    <xf numFmtId="0" fontId="7" fillId="7" borderId="3" xfId="0" applyFont="1" applyFill="1" applyBorder="1" applyAlignment="1" applyProtection="1">
      <alignment vertical="top"/>
      <protection locked="0"/>
    </xf>
    <xf numFmtId="0" fontId="7" fillId="7" borderId="4" xfId="0" applyFont="1" applyFill="1" applyBorder="1" applyAlignment="1" applyProtection="1">
      <alignment vertical="top"/>
      <protection locked="0"/>
    </xf>
    <xf numFmtId="0" fontId="12" fillId="0" borderId="6" xfId="0" applyFont="1" applyBorder="1" applyAlignment="1" applyProtection="1">
      <alignment vertical="center" shrinkToFit="1"/>
      <protection locked="0"/>
    </xf>
    <xf numFmtId="0" fontId="11" fillId="0" borderId="6" xfId="0" applyFont="1" applyBorder="1" applyAlignment="1" applyProtection="1">
      <alignment vertical="center" shrinkToFit="1"/>
      <protection locked="0"/>
    </xf>
    <xf numFmtId="0" fontId="7" fillId="0" borderId="61" xfId="0" applyFont="1" applyBorder="1" applyAlignment="1" applyProtection="1">
      <alignment horizontal="center" vertical="center" wrapText="1"/>
      <protection locked="0"/>
    </xf>
    <xf numFmtId="38" fontId="7" fillId="0" borderId="62" xfId="1" applyFont="1" applyFill="1" applyBorder="1" applyAlignment="1" applyProtection="1">
      <alignment horizontal="right" vertical="center"/>
      <protection locked="0"/>
    </xf>
    <xf numFmtId="0" fontId="7" fillId="0" borderId="62" xfId="0" applyFont="1" applyBorder="1" applyAlignment="1" applyProtection="1">
      <alignment horizontal="left" vertical="center"/>
      <protection locked="0"/>
    </xf>
    <xf numFmtId="0" fontId="7" fillId="0" borderId="62" xfId="0" applyFont="1" applyBorder="1" applyAlignment="1" applyProtection="1">
      <alignment horizontal="center" vertical="center"/>
      <protection locked="0"/>
    </xf>
    <xf numFmtId="3" fontId="15" fillId="0" borderId="62" xfId="0" applyNumberFormat="1" applyFont="1" applyBorder="1" applyAlignment="1" applyProtection="1">
      <alignment horizontal="right" vertical="center"/>
      <protection locked="0"/>
    </xf>
    <xf numFmtId="0" fontId="7" fillId="0" borderId="66"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49" xfId="0" applyFont="1" applyBorder="1" applyAlignment="1" applyProtection="1">
      <alignment horizontal="center" vertical="center" wrapText="1"/>
      <protection locked="0"/>
    </xf>
    <xf numFmtId="38" fontId="7" fillId="0" borderId="20" xfId="1" applyFont="1" applyFill="1" applyBorder="1" applyAlignment="1" applyProtection="1">
      <alignment horizontal="right" vertical="center"/>
      <protection locked="0"/>
    </xf>
    <xf numFmtId="0" fontId="7" fillId="0" borderId="20" xfId="0" applyFont="1" applyBorder="1" applyAlignment="1" applyProtection="1">
      <alignment horizontal="left" vertical="center"/>
      <protection locked="0"/>
    </xf>
    <xf numFmtId="0" fontId="8" fillId="5" borderId="15" xfId="0" applyFont="1" applyFill="1" applyBorder="1" applyAlignment="1" applyProtection="1">
      <alignment vertical="center" wrapText="1"/>
      <protection locked="0"/>
    </xf>
    <xf numFmtId="0" fontId="8" fillId="5" borderId="1" xfId="0" applyFont="1" applyFill="1" applyBorder="1" applyAlignment="1" applyProtection="1">
      <alignment vertical="center" wrapText="1"/>
      <protection locked="0"/>
    </xf>
    <xf numFmtId="0" fontId="7" fillId="0" borderId="2" xfId="0" applyFont="1" applyBorder="1" applyAlignment="1" applyProtection="1">
      <alignment horizontal="right" vertical="center" wrapText="1"/>
      <protection locked="0"/>
    </xf>
    <xf numFmtId="0" fontId="15" fillId="0" borderId="20" xfId="0" applyFont="1" applyBorder="1" applyAlignment="1" applyProtection="1">
      <alignment horizontal="right" vertical="center"/>
      <protection locked="0"/>
    </xf>
    <xf numFmtId="0" fontId="15" fillId="0" borderId="62" xfId="0" applyFont="1" applyBorder="1" applyAlignment="1" applyProtection="1">
      <alignment horizontal="right" vertical="center"/>
      <protection locked="0"/>
    </xf>
    <xf numFmtId="0" fontId="15" fillId="0" borderId="20" xfId="1" applyNumberFormat="1" applyFont="1" applyFill="1" applyBorder="1" applyAlignment="1" applyProtection="1">
      <alignment horizontal="right" vertical="center"/>
      <protection locked="0"/>
    </xf>
    <xf numFmtId="0" fontId="15" fillId="0" borderId="62" xfId="1" applyNumberFormat="1" applyFont="1" applyFill="1" applyBorder="1" applyAlignment="1" applyProtection="1">
      <alignment horizontal="right" vertical="center"/>
      <protection locked="0"/>
    </xf>
    <xf numFmtId="0" fontId="6" fillId="7" borderId="0" xfId="2" applyFont="1" applyFill="1" applyAlignment="1" applyProtection="1">
      <alignment vertical="center"/>
      <protection locked="0"/>
    </xf>
    <xf numFmtId="0" fontId="7" fillId="7" borderId="0" xfId="2" applyFont="1" applyFill="1" applyAlignment="1" applyProtection="1">
      <alignment horizontal="right" vertical="center"/>
      <protection locked="0"/>
    </xf>
    <xf numFmtId="0" fontId="13" fillId="7" borderId="6" xfId="2" applyFont="1" applyFill="1" applyBorder="1" applyAlignment="1" applyProtection="1">
      <alignment vertical="center"/>
      <protection locked="0"/>
    </xf>
    <xf numFmtId="0" fontId="32" fillId="0" borderId="0" xfId="0" applyFont="1" applyProtection="1">
      <alignment vertical="center"/>
      <protection locked="0"/>
    </xf>
    <xf numFmtId="0" fontId="10" fillId="0" borderId="0" xfId="0" applyFont="1" applyProtection="1">
      <alignment vertical="center"/>
      <protection locked="0"/>
    </xf>
    <xf numFmtId="178" fontId="7" fillId="0" borderId="0" xfId="1" applyNumberFormat="1" applyFont="1" applyFill="1" applyBorder="1" applyAlignment="1" applyProtection="1">
      <alignment horizontal="center" vertical="center"/>
      <protection locked="0"/>
    </xf>
    <xf numFmtId="0" fontId="6" fillId="0" borderId="0" xfId="2" applyFont="1" applyAlignment="1" applyProtection="1">
      <alignment vertical="top"/>
      <protection locked="0"/>
    </xf>
    <xf numFmtId="0" fontId="6" fillId="0" borderId="0" xfId="2" applyFont="1" applyAlignment="1" applyProtection="1">
      <alignment horizontal="center" vertical="center" shrinkToFit="1"/>
      <protection locked="0"/>
    </xf>
    <xf numFmtId="14" fontId="6" fillId="0" borderId="0" xfId="2" applyNumberFormat="1" applyFont="1" applyAlignment="1" applyProtection="1">
      <alignment horizontal="center" vertical="center" wrapText="1"/>
      <protection locked="0"/>
    </xf>
    <xf numFmtId="0" fontId="6" fillId="0" borderId="0" xfId="2" applyFont="1" applyAlignment="1" applyProtection="1">
      <alignment horizontal="center" vertical="center"/>
      <protection locked="0"/>
    </xf>
    <xf numFmtId="179" fontId="15" fillId="0" borderId="0" xfId="1" applyNumberFormat="1" applyFont="1" applyFill="1" applyBorder="1" applyAlignment="1" applyProtection="1">
      <alignment horizontal="center" vertical="center"/>
      <protection locked="0"/>
    </xf>
    <xf numFmtId="49" fontId="16" fillId="0" borderId="0" xfId="2" applyNumberFormat="1" applyFont="1" applyAlignment="1" applyProtection="1">
      <alignment vertical="center" shrinkToFit="1"/>
      <protection locked="0"/>
    </xf>
    <xf numFmtId="0" fontId="38" fillId="0" borderId="0" xfId="0" applyFont="1" applyProtection="1">
      <alignment vertical="center"/>
      <protection locked="0"/>
    </xf>
    <xf numFmtId="180" fontId="10" fillId="0" borderId="0" xfId="0" applyNumberFormat="1" applyFont="1" applyAlignment="1" applyProtection="1">
      <alignment horizontal="right" vertical="center"/>
      <protection locked="0"/>
    </xf>
    <xf numFmtId="0" fontId="6" fillId="0" borderId="0" xfId="0" applyFont="1" applyProtection="1">
      <alignment vertical="center"/>
      <protection locked="0"/>
    </xf>
    <xf numFmtId="177" fontId="6" fillId="0" borderId="0" xfId="0" applyNumberFormat="1" applyFont="1" applyAlignment="1" applyProtection="1">
      <alignment horizontal="center" vertical="center"/>
      <protection locked="0"/>
    </xf>
    <xf numFmtId="0" fontId="30" fillId="2" borderId="0" xfId="0" applyFont="1" applyFill="1" applyAlignment="1" applyProtection="1">
      <alignment horizontal="center" vertical="center"/>
      <protection locked="0"/>
    </xf>
    <xf numFmtId="179" fontId="30" fillId="2" borderId="13" xfId="1" applyNumberFormat="1" applyFont="1" applyFill="1" applyBorder="1" applyAlignment="1" applyProtection="1">
      <alignment horizontal="right" vertical="center"/>
      <protection locked="0"/>
    </xf>
    <xf numFmtId="179" fontId="30" fillId="2" borderId="11" xfId="1" applyNumberFormat="1" applyFont="1" applyFill="1" applyBorder="1" applyAlignment="1" applyProtection="1">
      <alignment horizontal="right" vertical="center"/>
      <protection locked="0"/>
    </xf>
    <xf numFmtId="0" fontId="30" fillId="2" borderId="3" xfId="0" applyFont="1" applyFill="1" applyBorder="1" applyAlignment="1" applyProtection="1">
      <alignment horizontal="right" vertical="center"/>
      <protection locked="0"/>
    </xf>
    <xf numFmtId="0" fontId="30" fillId="2" borderId="3" xfId="1" applyNumberFormat="1" applyFont="1" applyFill="1" applyBorder="1" applyAlignment="1" applyProtection="1">
      <alignment horizontal="right" vertical="center"/>
      <protection locked="0"/>
    </xf>
    <xf numFmtId="0" fontId="30" fillId="2" borderId="0" xfId="1" applyNumberFormat="1" applyFont="1" applyFill="1" applyBorder="1" applyAlignment="1" applyProtection="1">
      <alignment vertical="center"/>
      <protection locked="0"/>
    </xf>
    <xf numFmtId="0" fontId="30" fillId="2" borderId="3" xfId="1" applyNumberFormat="1" applyFont="1" applyFill="1" applyBorder="1" applyAlignment="1" applyProtection="1">
      <alignment vertical="center"/>
      <protection locked="0"/>
    </xf>
    <xf numFmtId="0" fontId="30" fillId="2" borderId="11" xfId="0" applyFont="1" applyFill="1" applyBorder="1" applyAlignment="1" applyProtection="1">
      <alignment vertical="center" wrapText="1"/>
      <protection locked="0"/>
    </xf>
    <xf numFmtId="0" fontId="30" fillId="2" borderId="8" xfId="0" applyFont="1" applyFill="1" applyBorder="1" applyAlignment="1" applyProtection="1">
      <alignment horizontal="right" vertical="center"/>
      <protection locked="0"/>
    </xf>
    <xf numFmtId="0" fontId="30" fillId="2" borderId="11" xfId="0" applyFont="1" applyFill="1" applyBorder="1" applyAlignment="1" applyProtection="1">
      <alignment horizontal="right" vertical="center"/>
      <protection locked="0"/>
    </xf>
    <xf numFmtId="0" fontId="34" fillId="0" borderId="0" xfId="0" applyFont="1" applyProtection="1">
      <alignment vertical="center"/>
      <protection locked="0"/>
    </xf>
    <xf numFmtId="0" fontId="7" fillId="0" borderId="11" xfId="0" applyFont="1" applyBorder="1" applyAlignment="1" applyProtection="1">
      <alignment horizontal="left" vertical="center"/>
      <protection locked="0"/>
    </xf>
    <xf numFmtId="0" fontId="15" fillId="0" borderId="11" xfId="1" applyNumberFormat="1" applyFont="1" applyFill="1" applyBorder="1" applyAlignment="1" applyProtection="1">
      <alignment horizontal="right" vertical="center"/>
      <protection locked="0"/>
    </xf>
    <xf numFmtId="0" fontId="7" fillId="0" borderId="11" xfId="0" applyFont="1" applyBorder="1" applyAlignment="1" applyProtection="1">
      <alignment horizontal="center" vertical="center"/>
      <protection locked="0"/>
    </xf>
    <xf numFmtId="14" fontId="6" fillId="5" borderId="20" xfId="2" applyNumberFormat="1" applyFont="1" applyFill="1" applyBorder="1" applyAlignment="1" applyProtection="1">
      <alignment horizontal="center" vertical="center"/>
      <protection locked="0"/>
    </xf>
    <xf numFmtId="14" fontId="6" fillId="5" borderId="50" xfId="2" applyNumberFormat="1" applyFont="1" applyFill="1" applyBorder="1" applyAlignment="1" applyProtection="1">
      <alignment horizontal="center" vertical="center"/>
      <protection locked="0"/>
    </xf>
    <xf numFmtId="0" fontId="6" fillId="5" borderId="57" xfId="2" applyFont="1" applyFill="1" applyBorder="1" applyAlignment="1" applyProtection="1">
      <alignment vertical="center" wrapText="1"/>
      <protection locked="0"/>
    </xf>
    <xf numFmtId="0" fontId="6" fillId="5" borderId="64" xfId="2" applyFont="1" applyFill="1" applyBorder="1" applyAlignment="1" applyProtection="1">
      <alignment vertical="center" wrapText="1"/>
      <protection locked="0"/>
    </xf>
    <xf numFmtId="14" fontId="7" fillId="0" borderId="63" xfId="2" applyNumberFormat="1" applyFont="1" applyBorder="1" applyAlignment="1" applyProtection="1">
      <alignment vertical="center"/>
      <protection locked="0"/>
    </xf>
    <xf numFmtId="0" fontId="7" fillId="7" borderId="62" xfId="0" applyFont="1" applyFill="1" applyBorder="1" applyProtection="1">
      <alignment vertical="center"/>
      <protection locked="0"/>
    </xf>
    <xf numFmtId="0" fontId="7" fillId="0" borderId="20" xfId="2" applyFont="1" applyBorder="1" applyAlignment="1" applyProtection="1">
      <alignment horizontal="center" vertical="center" wrapText="1"/>
      <protection locked="0"/>
    </xf>
    <xf numFmtId="14" fontId="7" fillId="0" borderId="69" xfId="2" applyNumberFormat="1" applyFont="1" applyBorder="1" applyAlignment="1" applyProtection="1">
      <alignment vertical="center"/>
      <protection locked="0"/>
    </xf>
    <xf numFmtId="0" fontId="7" fillId="0" borderId="49" xfId="2" applyFont="1" applyBorder="1" applyAlignment="1" applyProtection="1">
      <alignment horizontal="center" vertical="center" wrapText="1"/>
      <protection locked="0"/>
    </xf>
    <xf numFmtId="14" fontId="7" fillId="0" borderId="50" xfId="2" applyNumberFormat="1" applyFont="1" applyBorder="1" applyAlignment="1" applyProtection="1">
      <alignment vertical="center" wrapText="1"/>
      <protection locked="0"/>
    </xf>
    <xf numFmtId="0" fontId="7" fillId="0" borderId="62" xfId="2" applyFont="1" applyBorder="1" applyAlignment="1" applyProtection="1">
      <alignment horizontal="center" vertical="center" wrapText="1"/>
      <protection locked="0"/>
    </xf>
    <xf numFmtId="0" fontId="7" fillId="0" borderId="61" xfId="2" applyFont="1" applyBorder="1" applyAlignment="1" applyProtection="1">
      <alignment horizontal="center" vertical="center" wrapText="1"/>
      <protection locked="0"/>
    </xf>
    <xf numFmtId="14" fontId="7" fillId="0" borderId="66" xfId="2" applyNumberFormat="1" applyFont="1" applyBorder="1" applyAlignment="1" applyProtection="1">
      <alignment vertical="center" wrapText="1"/>
      <protection locked="0"/>
    </xf>
    <xf numFmtId="14" fontId="7" fillId="0" borderId="13" xfId="2" applyNumberFormat="1" applyFont="1" applyBorder="1" applyAlignment="1" applyProtection="1">
      <alignment vertical="center"/>
      <protection locked="0"/>
    </xf>
    <xf numFmtId="0" fontId="7" fillId="3" borderId="13" xfId="2" applyFont="1" applyFill="1" applyBorder="1" applyAlignment="1" applyProtection="1">
      <alignment horizontal="center" vertical="center"/>
      <protection locked="0"/>
    </xf>
    <xf numFmtId="0" fontId="6" fillId="7" borderId="64" xfId="2" applyFont="1" applyFill="1" applyBorder="1" applyAlignment="1" applyProtection="1">
      <alignment vertical="top"/>
      <protection locked="0"/>
    </xf>
    <xf numFmtId="0" fontId="6" fillId="7" borderId="65" xfId="2" applyFont="1" applyFill="1" applyBorder="1" applyAlignment="1" applyProtection="1">
      <alignment vertical="top"/>
      <protection locked="0"/>
    </xf>
    <xf numFmtId="0" fontId="6" fillId="7" borderId="70" xfId="2" applyFont="1" applyFill="1" applyBorder="1" applyAlignment="1" applyProtection="1">
      <alignment vertical="top"/>
      <protection locked="0"/>
    </xf>
    <xf numFmtId="0" fontId="7" fillId="0" borderId="63" xfId="2" applyFont="1" applyBorder="1" applyAlignment="1" applyProtection="1">
      <alignment horizontal="center" vertical="center"/>
      <protection locked="0"/>
    </xf>
    <xf numFmtId="0" fontId="7" fillId="0" borderId="66" xfId="2" applyFont="1" applyBorder="1" applyAlignment="1" applyProtection="1">
      <alignment horizontal="center" vertical="center"/>
      <protection locked="0"/>
    </xf>
    <xf numFmtId="0" fontId="7" fillId="7" borderId="74" xfId="0" applyFont="1" applyFill="1" applyBorder="1" applyProtection="1">
      <alignment vertical="center"/>
      <protection locked="0"/>
    </xf>
    <xf numFmtId="0" fontId="7" fillId="7" borderId="63" xfId="0" applyFont="1" applyFill="1" applyBorder="1" applyProtection="1">
      <alignment vertical="center"/>
      <protection locked="0"/>
    </xf>
    <xf numFmtId="176" fontId="15" fillId="0" borderId="49" xfId="2" applyNumberFormat="1" applyFont="1" applyBorder="1" applyAlignment="1" applyProtection="1">
      <alignment horizontal="center" vertical="center"/>
      <protection locked="0"/>
    </xf>
    <xf numFmtId="176" fontId="15" fillId="0" borderId="61" xfId="2" applyNumberFormat="1" applyFont="1" applyBorder="1" applyAlignment="1" applyProtection="1">
      <alignment horizontal="center" vertical="center"/>
      <protection locked="0"/>
    </xf>
    <xf numFmtId="0" fontId="15" fillId="0" borderId="61" xfId="0" applyFont="1" applyBorder="1" applyAlignment="1" applyProtection="1">
      <alignment horizontal="center" vertical="center"/>
      <protection locked="0"/>
    </xf>
    <xf numFmtId="0" fontId="40" fillId="0" borderId="49" xfId="2" applyFont="1" applyBorder="1" applyAlignment="1" applyProtection="1">
      <alignment horizontal="center" vertical="center" wrapText="1"/>
      <protection locked="0"/>
    </xf>
    <xf numFmtId="0" fontId="7" fillId="0" borderId="77" xfId="0" applyFont="1" applyBorder="1" applyAlignment="1" applyProtection="1">
      <alignment horizontal="center" vertical="center"/>
      <protection locked="0"/>
    </xf>
    <xf numFmtId="178" fontId="7" fillId="0" borderId="0" xfId="0" applyNumberFormat="1" applyFont="1" applyAlignment="1" applyProtection="1">
      <alignment horizontal="center" vertical="center"/>
      <protection locked="0"/>
    </xf>
    <xf numFmtId="0" fontId="42" fillId="0" borderId="24" xfId="0" applyFont="1" applyBorder="1">
      <alignment vertical="center"/>
    </xf>
    <xf numFmtId="0" fontId="0" fillId="0" borderId="31" xfId="0" applyBorder="1" applyAlignment="1">
      <alignment horizontal="left" vertical="center"/>
    </xf>
    <xf numFmtId="0" fontId="0" fillId="0" borderId="31" xfId="0" applyBorder="1" applyAlignment="1">
      <alignment horizontal="right" vertical="center"/>
    </xf>
    <xf numFmtId="0" fontId="26" fillId="0" borderId="65" xfId="0" applyFont="1" applyBorder="1" applyAlignment="1">
      <alignment horizontal="center" vertical="center" wrapText="1"/>
    </xf>
    <xf numFmtId="0" fontId="7" fillId="0" borderId="65" xfId="0" applyFont="1" applyBorder="1" applyAlignment="1" applyProtection="1">
      <alignment horizontal="right" vertical="center"/>
      <protection locked="0"/>
    </xf>
    <xf numFmtId="14" fontId="44" fillId="0" borderId="63" xfId="2" applyNumberFormat="1" applyFont="1" applyBorder="1" applyAlignment="1" applyProtection="1">
      <alignment vertical="center"/>
      <protection locked="0"/>
    </xf>
    <xf numFmtId="14" fontId="25" fillId="0" borderId="66" xfId="2" applyNumberFormat="1" applyFont="1" applyBorder="1" applyAlignment="1" applyProtection="1">
      <alignment vertical="center"/>
      <protection locked="0"/>
    </xf>
    <xf numFmtId="14" fontId="44" fillId="0" borderId="66" xfId="2" applyNumberFormat="1" applyFont="1" applyBorder="1" applyAlignment="1" applyProtection="1">
      <alignment vertical="center"/>
      <protection locked="0"/>
    </xf>
    <xf numFmtId="0" fontId="13" fillId="7" borderId="24" xfId="2" applyFont="1" applyFill="1" applyBorder="1" applyAlignment="1" applyProtection="1">
      <alignment vertical="center"/>
      <protection locked="0"/>
    </xf>
    <xf numFmtId="0" fontId="13" fillId="7" borderId="24" xfId="2" applyFont="1" applyFill="1" applyBorder="1" applyAlignment="1" applyProtection="1">
      <alignment horizontal="left" vertical="center" wrapText="1"/>
      <protection locked="0"/>
    </xf>
    <xf numFmtId="14" fontId="7" fillId="0" borderId="22" xfId="2" applyNumberFormat="1" applyFont="1" applyBorder="1" applyAlignment="1" applyProtection="1">
      <alignment vertical="center" wrapText="1"/>
      <protection locked="0"/>
    </xf>
    <xf numFmtId="0" fontId="7" fillId="0" borderId="8" xfId="2" applyFont="1" applyBorder="1" applyAlignment="1" applyProtection="1">
      <alignment horizontal="center" vertical="center" wrapText="1"/>
      <protection locked="0"/>
    </xf>
    <xf numFmtId="176" fontId="15" fillId="0" borderId="7" xfId="2" applyNumberFormat="1" applyFont="1" applyBorder="1" applyAlignment="1" applyProtection="1">
      <alignment horizontal="center" vertical="center"/>
      <protection locked="0"/>
    </xf>
    <xf numFmtId="14" fontId="25" fillId="0" borderId="63" xfId="2" applyNumberFormat="1" applyFont="1" applyBorder="1" applyAlignment="1" applyProtection="1">
      <alignment vertical="center"/>
      <protection locked="0"/>
    </xf>
    <xf numFmtId="176" fontId="7" fillId="0" borderId="61" xfId="2" applyNumberFormat="1" applyFont="1" applyBorder="1" applyAlignment="1" applyProtection="1">
      <alignment horizontal="center" vertical="center"/>
      <protection locked="0"/>
    </xf>
    <xf numFmtId="0" fontId="7" fillId="0" borderId="73" xfId="2" applyFont="1" applyBorder="1" applyAlignment="1" applyProtection="1">
      <alignment horizontal="center" vertical="center" wrapText="1"/>
      <protection locked="0"/>
    </xf>
    <xf numFmtId="0" fontId="42" fillId="0" borderId="65" xfId="0" applyFont="1" applyBorder="1">
      <alignment vertical="center"/>
    </xf>
    <xf numFmtId="0" fontId="42" fillId="0" borderId="67" xfId="0" applyFont="1" applyBorder="1">
      <alignment vertical="center"/>
    </xf>
    <xf numFmtId="0" fontId="7" fillId="0" borderId="20" xfId="0" applyFont="1" applyBorder="1" applyAlignment="1">
      <alignment horizontal="left" vertical="center" wrapText="1"/>
    </xf>
    <xf numFmtId="38" fontId="7" fillId="0" borderId="20" xfId="0" applyNumberFormat="1" applyFont="1" applyBorder="1" applyAlignment="1">
      <alignment horizontal="center" vertical="center" wrapText="1"/>
    </xf>
    <xf numFmtId="0" fontId="25" fillId="0" borderId="20" xfId="0" applyFont="1" applyBorder="1" applyAlignment="1">
      <alignment horizontal="center" vertical="center" wrapText="1"/>
    </xf>
    <xf numFmtId="49" fontId="13" fillId="0" borderId="20" xfId="0" applyNumberFormat="1" applyFont="1" applyBorder="1" applyAlignment="1">
      <alignment horizontal="left" vertical="center" wrapText="1"/>
    </xf>
    <xf numFmtId="0" fontId="7" fillId="0" borderId="8" xfId="0" applyFont="1" applyBorder="1" applyAlignment="1">
      <alignment horizontal="center" vertical="center" wrapText="1"/>
    </xf>
    <xf numFmtId="0" fontId="25" fillId="0" borderId="8" xfId="0" applyFont="1" applyBorder="1" applyAlignment="1">
      <alignment horizontal="center" vertical="center" wrapText="1"/>
    </xf>
    <xf numFmtId="49" fontId="13" fillId="0" borderId="8" xfId="0" applyNumberFormat="1" applyFont="1" applyBorder="1" applyAlignment="1">
      <alignment horizontal="left" vertical="center" wrapText="1"/>
    </xf>
    <xf numFmtId="0" fontId="7" fillId="0" borderId="11" xfId="0" applyFont="1" applyBorder="1" applyAlignment="1">
      <alignment horizontal="left" vertical="center" wrapText="1"/>
    </xf>
    <xf numFmtId="0" fontId="25" fillId="0" borderId="11" xfId="0" applyFont="1" applyBorder="1" applyAlignment="1">
      <alignment horizontal="center" vertical="center" wrapText="1"/>
    </xf>
    <xf numFmtId="49" fontId="13" fillId="0" borderId="11" xfId="0" applyNumberFormat="1" applyFont="1" applyBorder="1" applyAlignment="1">
      <alignment horizontal="left" vertical="center" wrapText="1"/>
    </xf>
    <xf numFmtId="0" fontId="7" fillId="2" borderId="11" xfId="0" applyFont="1" applyFill="1" applyBorder="1" applyAlignment="1">
      <alignment horizontal="center" vertical="center" wrapText="1"/>
    </xf>
    <xf numFmtId="0" fontId="6" fillId="0" borderId="13" xfId="0" applyFont="1" applyBorder="1" applyAlignment="1" applyProtection="1">
      <alignment horizontal="center" vertical="center" wrapText="1"/>
      <protection locked="0"/>
    </xf>
    <xf numFmtId="38" fontId="7" fillId="0" borderId="11" xfId="0" applyNumberFormat="1" applyFont="1" applyBorder="1" applyAlignment="1">
      <alignment horizontal="center" vertical="center" wrapText="1"/>
    </xf>
    <xf numFmtId="0" fontId="7" fillId="0" borderId="24" xfId="0" applyFont="1" applyBorder="1">
      <alignment vertical="center"/>
    </xf>
    <xf numFmtId="178" fontId="16" fillId="0" borderId="31" xfId="0" applyNumberFormat="1" applyFont="1" applyBorder="1" applyAlignment="1" applyProtection="1">
      <alignment horizontal="right" vertical="center"/>
      <protection locked="0"/>
    </xf>
    <xf numFmtId="0" fontId="6" fillId="0" borderId="0" xfId="0" applyFont="1" applyAlignment="1" applyProtection="1">
      <alignment horizontal="center" vertical="center"/>
      <protection locked="0"/>
    </xf>
    <xf numFmtId="38" fontId="15" fillId="0" borderId="11" xfId="1" applyFont="1" applyFill="1" applyBorder="1" applyAlignment="1" applyProtection="1">
      <alignment horizontal="right" vertical="center" wrapText="1"/>
    </xf>
    <xf numFmtId="38" fontId="15" fillId="0" borderId="3" xfId="1" applyFont="1" applyFill="1" applyBorder="1" applyAlignment="1" applyProtection="1">
      <alignment horizontal="right" vertical="center" wrapText="1"/>
      <protection locked="0"/>
    </xf>
    <xf numFmtId="38" fontId="15" fillId="0" borderId="13" xfId="1" applyFont="1" applyFill="1" applyBorder="1" applyAlignment="1" applyProtection="1">
      <alignment horizontal="right" vertical="center" wrapText="1"/>
    </xf>
    <xf numFmtId="38" fontId="15" fillId="0" borderId="8" xfId="1" applyFont="1" applyFill="1" applyBorder="1" applyAlignment="1" applyProtection="1">
      <alignment horizontal="right" vertical="center" wrapText="1"/>
    </xf>
    <xf numFmtId="38" fontId="15" fillId="0" borderId="3" xfId="1" applyFont="1" applyFill="1" applyBorder="1" applyAlignment="1" applyProtection="1">
      <alignment horizontal="right" vertical="center" wrapText="1"/>
    </xf>
    <xf numFmtId="38" fontId="30" fillId="0" borderId="0" xfId="1" applyFont="1" applyFill="1" applyBorder="1" applyAlignment="1" applyProtection="1">
      <alignment horizontal="right" vertical="center" wrapText="1"/>
      <protection locked="0"/>
    </xf>
    <xf numFmtId="38" fontId="30" fillId="0" borderId="11" xfId="1" applyFont="1" applyFill="1" applyBorder="1" applyAlignment="1" applyProtection="1">
      <alignment horizontal="right" vertical="center" wrapText="1"/>
      <protection locked="0"/>
    </xf>
    <xf numFmtId="38" fontId="30" fillId="0" borderId="8" xfId="1" applyFont="1" applyFill="1" applyBorder="1" applyAlignment="1" applyProtection="1">
      <alignment horizontal="right" vertical="center" wrapText="1"/>
      <protection locked="0"/>
    </xf>
    <xf numFmtId="176" fontId="15" fillId="0" borderId="3" xfId="1" applyNumberFormat="1" applyFont="1" applyFill="1" applyBorder="1" applyAlignment="1" applyProtection="1">
      <alignment horizontal="center" vertical="center"/>
      <protection locked="0"/>
    </xf>
    <xf numFmtId="49" fontId="15" fillId="0" borderId="3" xfId="1" applyNumberFormat="1" applyFont="1" applyFill="1" applyBorder="1" applyAlignment="1" applyProtection="1">
      <alignment horizontal="center" vertical="center"/>
      <protection locked="0"/>
    </xf>
    <xf numFmtId="0" fontId="22" fillId="0" borderId="0" xfId="0" applyFont="1" applyAlignment="1">
      <alignment horizontal="center" vertical="center" wrapText="1"/>
    </xf>
    <xf numFmtId="0" fontId="7" fillId="0" borderId="0" xfId="0" applyFont="1" applyAlignment="1" applyProtection="1">
      <alignment horizontal="center" vertical="center" wrapText="1"/>
      <protection locked="0"/>
    </xf>
    <xf numFmtId="0" fontId="7" fillId="0" borderId="0" xfId="0" applyFont="1">
      <alignment vertical="center"/>
    </xf>
    <xf numFmtId="3" fontId="15" fillId="0" borderId="0" xfId="0" applyNumberFormat="1" applyFont="1" applyAlignment="1" applyProtection="1">
      <alignment horizontal="right" vertical="center"/>
      <protection locked="0"/>
    </xf>
    <xf numFmtId="0" fontId="15" fillId="2" borderId="0" xfId="0" applyFont="1" applyFill="1" applyAlignment="1" applyProtection="1">
      <alignment horizontal="right" vertical="center"/>
      <protection locked="0"/>
    </xf>
    <xf numFmtId="0" fontId="28" fillId="0" borderId="0" xfId="0" applyFont="1" applyAlignment="1" applyProtection="1">
      <alignment horizontal="center" vertical="center" wrapText="1"/>
      <protection locked="0"/>
    </xf>
    <xf numFmtId="0" fontId="42" fillId="0" borderId="0" xfId="0" applyFont="1">
      <alignment vertical="center"/>
    </xf>
    <xf numFmtId="0" fontId="26" fillId="0" borderId="0" xfId="0" applyFont="1" applyAlignment="1">
      <alignment horizontal="center" vertical="center" wrapText="1"/>
    </xf>
    <xf numFmtId="0" fontId="28" fillId="0" borderId="0" xfId="0" applyFont="1" applyAlignment="1" applyProtection="1">
      <alignment horizontal="right" vertical="center"/>
      <protection locked="0"/>
    </xf>
    <xf numFmtId="0" fontId="30" fillId="2" borderId="0" xfId="0" applyFont="1" applyFill="1" applyAlignment="1" applyProtection="1">
      <alignment horizontal="right" vertical="center"/>
      <protection locked="0"/>
    </xf>
    <xf numFmtId="0" fontId="7" fillId="0" borderId="65" xfId="0" applyFont="1" applyBorder="1" applyAlignment="1" applyProtection="1">
      <alignment horizontal="center" vertical="center"/>
      <protection locked="0"/>
    </xf>
    <xf numFmtId="0" fontId="7" fillId="0" borderId="13" xfId="0" applyFont="1" applyBorder="1" applyProtection="1">
      <alignment vertical="center"/>
      <protection locked="0"/>
    </xf>
    <xf numFmtId="0" fontId="7" fillId="0" borderId="21" xfId="0" applyFont="1" applyBorder="1" applyAlignment="1" applyProtection="1">
      <alignment horizontal="center" vertical="center"/>
      <protection locked="0"/>
    </xf>
    <xf numFmtId="0" fontId="7" fillId="0" borderId="17" xfId="0" applyFont="1" applyBorder="1" applyAlignment="1" applyProtection="1">
      <alignment horizontal="center" vertical="center"/>
      <protection locked="0"/>
    </xf>
    <xf numFmtId="0" fontId="7" fillId="0" borderId="21" xfId="0" applyFont="1" applyBorder="1" applyAlignment="1" applyProtection="1">
      <alignment horizontal="center" vertical="center" wrapText="1"/>
      <protection locked="0"/>
    </xf>
    <xf numFmtId="0" fontId="7" fillId="0" borderId="29" xfId="0" applyFont="1" applyBorder="1" applyProtection="1">
      <alignment vertical="center"/>
      <protection locked="0"/>
    </xf>
    <xf numFmtId="0" fontId="7" fillId="0" borderId="24" xfId="0" applyFont="1" applyBorder="1" applyProtection="1">
      <alignment vertical="center"/>
      <protection locked="0"/>
    </xf>
    <xf numFmtId="0" fontId="7" fillId="0" borderId="67" xfId="0" applyFont="1" applyBorder="1" applyAlignment="1" applyProtection="1">
      <alignment vertical="center" shrinkToFit="1"/>
      <protection locked="0"/>
    </xf>
    <xf numFmtId="0" fontId="15" fillId="0" borderId="5"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6" xfId="0" applyFont="1" applyBorder="1" applyAlignment="1" applyProtection="1">
      <alignment horizontal="left" vertical="top" wrapText="1"/>
      <protection locked="0"/>
    </xf>
    <xf numFmtId="0" fontId="15" fillId="7" borderId="0" xfId="0" applyFont="1" applyFill="1" applyAlignment="1" applyProtection="1">
      <alignment horizontal="center" vertical="top" wrapText="1"/>
      <protection locked="0"/>
    </xf>
    <xf numFmtId="0" fontId="15" fillId="7" borderId="6" xfId="0" applyFont="1" applyFill="1" applyBorder="1" applyAlignment="1" applyProtection="1">
      <alignment horizontal="center" vertical="top" wrapText="1"/>
      <protection locked="0"/>
    </xf>
    <xf numFmtId="0" fontId="15" fillId="0" borderId="35" xfId="0" applyFont="1" applyBorder="1" applyAlignment="1" applyProtection="1">
      <alignment horizontal="center" vertical="center" shrinkToFit="1"/>
      <protection locked="0"/>
    </xf>
    <xf numFmtId="0" fontId="15" fillId="0" borderId="36" xfId="0" applyFont="1" applyBorder="1" applyAlignment="1" applyProtection="1">
      <alignment horizontal="center" vertical="center" shrinkToFit="1"/>
      <protection locked="0"/>
    </xf>
    <xf numFmtId="0" fontId="15" fillId="0" borderId="37" xfId="0" applyFont="1" applyBorder="1" applyAlignment="1" applyProtection="1">
      <alignment horizontal="center" vertical="center" shrinkToFit="1"/>
      <protection locked="0"/>
    </xf>
    <xf numFmtId="0" fontId="15" fillId="0" borderId="38" xfId="0" applyFont="1" applyBorder="1" applyAlignment="1" applyProtection="1">
      <alignment horizontal="center" vertical="center" shrinkToFit="1"/>
      <protection locked="0"/>
    </xf>
    <xf numFmtId="0" fontId="15" fillId="0" borderId="0" xfId="0" applyFont="1" applyAlignment="1" applyProtection="1">
      <alignment horizontal="center" vertical="center" shrinkToFit="1"/>
      <protection locked="0"/>
    </xf>
    <xf numFmtId="0" fontId="15" fillId="0" borderId="39" xfId="0" applyFont="1" applyBorder="1" applyAlignment="1" applyProtection="1">
      <alignment horizontal="center" vertical="center" shrinkToFit="1"/>
      <protection locked="0"/>
    </xf>
    <xf numFmtId="0" fontId="15" fillId="0" borderId="40" xfId="0" applyFont="1" applyBorder="1" applyAlignment="1" applyProtection="1">
      <alignment horizontal="center" vertical="center" shrinkToFit="1"/>
      <protection locked="0"/>
    </xf>
    <xf numFmtId="0" fontId="15" fillId="0" borderId="34" xfId="0" applyFont="1" applyBorder="1" applyAlignment="1" applyProtection="1">
      <alignment horizontal="center" vertical="center" shrinkToFit="1"/>
      <protection locked="0"/>
    </xf>
    <xf numFmtId="0" fontId="15" fillId="0" borderId="41" xfId="0" applyFont="1" applyBorder="1" applyAlignment="1" applyProtection="1">
      <alignment horizontal="center" vertical="center" shrinkToFit="1"/>
      <protection locked="0"/>
    </xf>
    <xf numFmtId="0" fontId="17" fillId="0" borderId="35" xfId="0" applyFont="1" applyBorder="1" applyAlignment="1" applyProtection="1">
      <alignment horizontal="center" vertical="center" wrapText="1"/>
      <protection locked="0"/>
    </xf>
    <xf numFmtId="0" fontId="17" fillId="0" borderId="36" xfId="0" applyFont="1" applyBorder="1" applyAlignment="1" applyProtection="1">
      <alignment horizontal="center" vertical="center" wrapText="1"/>
      <protection locked="0"/>
    </xf>
    <xf numFmtId="0" fontId="17" fillId="0" borderId="37" xfId="0" applyFont="1" applyBorder="1" applyAlignment="1" applyProtection="1">
      <alignment horizontal="center" vertical="center" wrapText="1"/>
      <protection locked="0"/>
    </xf>
    <xf numFmtId="49" fontId="15" fillId="2" borderId="8" xfId="0" applyNumberFormat="1" applyFont="1" applyFill="1" applyBorder="1" applyAlignment="1" applyProtection="1">
      <alignment horizontal="left" vertical="top" wrapText="1"/>
      <protection locked="0"/>
    </xf>
    <xf numFmtId="0" fontId="15" fillId="5" borderId="0" xfId="0" applyFont="1" applyFill="1" applyAlignment="1" applyProtection="1">
      <alignment horizontal="left" vertical="center" wrapText="1"/>
      <protection locked="0"/>
    </xf>
    <xf numFmtId="0" fontId="15" fillId="5" borderId="0" xfId="0" applyFont="1" applyFill="1" applyAlignment="1" applyProtection="1">
      <alignment horizontal="left" vertical="center"/>
      <protection locked="0"/>
    </xf>
    <xf numFmtId="49" fontId="15" fillId="2" borderId="33" xfId="0" applyNumberFormat="1" applyFont="1" applyFill="1" applyBorder="1" applyAlignment="1" applyProtection="1">
      <alignment horizontal="center" vertical="center"/>
      <protection locked="0"/>
    </xf>
    <xf numFmtId="49" fontId="15" fillId="2" borderId="33" xfId="0" applyNumberFormat="1" applyFont="1" applyFill="1" applyBorder="1" applyAlignment="1" applyProtection="1">
      <alignment horizontal="left" vertical="center"/>
      <protection locked="0"/>
    </xf>
    <xf numFmtId="0" fontId="15" fillId="0" borderId="2" xfId="0" applyFont="1" applyBorder="1" applyAlignment="1" applyProtection="1">
      <alignment horizontal="center" vertical="center"/>
      <protection locked="0"/>
    </xf>
    <xf numFmtId="0" fontId="15" fillId="0" borderId="5" xfId="0" applyFont="1" applyBorder="1" applyAlignment="1" applyProtection="1">
      <alignment horizontal="center" vertical="center"/>
      <protection locked="0"/>
    </xf>
    <xf numFmtId="0" fontId="15" fillId="0" borderId="7" xfId="0" applyFont="1" applyBorder="1" applyAlignment="1" applyProtection="1">
      <alignment horizontal="center" vertical="center"/>
      <protection locked="0"/>
    </xf>
    <xf numFmtId="0" fontId="15" fillId="0" borderId="3" xfId="0" applyFont="1" applyBorder="1" applyProtection="1">
      <alignment vertical="center"/>
      <protection locked="0"/>
    </xf>
    <xf numFmtId="0" fontId="15" fillId="0" borderId="4" xfId="0" applyFont="1" applyBorder="1" applyProtection="1">
      <alignment vertical="center"/>
      <protection locked="0"/>
    </xf>
    <xf numFmtId="0" fontId="15" fillId="0" borderId="0" xfId="0" applyFont="1" applyProtection="1">
      <alignment vertical="center"/>
      <protection locked="0"/>
    </xf>
    <xf numFmtId="0" fontId="15" fillId="0" borderId="6" xfId="0" applyFont="1" applyBorder="1" applyProtection="1">
      <alignment vertical="center"/>
      <protection locked="0"/>
    </xf>
    <xf numFmtId="0" fontId="15" fillId="0" borderId="8" xfId="0" applyFont="1" applyBorder="1" applyProtection="1">
      <alignment vertical="center"/>
      <protection locked="0"/>
    </xf>
    <xf numFmtId="0" fontId="15" fillId="0" borderId="9" xfId="0" applyFont="1" applyBorder="1" applyProtection="1">
      <alignment vertical="center"/>
      <protection locked="0"/>
    </xf>
    <xf numFmtId="0" fontId="15" fillId="0" borderId="2" xfId="0" applyFont="1" applyBorder="1" applyAlignment="1" applyProtection="1">
      <alignment horizontal="left" vertical="center" wrapText="1"/>
      <protection locked="0"/>
    </xf>
    <xf numFmtId="0" fontId="15" fillId="0" borderId="3" xfId="0" applyFont="1" applyBorder="1" applyAlignment="1" applyProtection="1">
      <alignment horizontal="left" vertical="center"/>
      <protection locked="0"/>
    </xf>
    <xf numFmtId="0" fontId="15" fillId="0" borderId="4" xfId="0" applyFont="1" applyBorder="1" applyAlignment="1" applyProtection="1">
      <alignment horizontal="left" vertical="center"/>
      <protection locked="0"/>
    </xf>
    <xf numFmtId="0" fontId="15" fillId="0" borderId="5" xfId="0" applyFont="1" applyBorder="1" applyAlignment="1" applyProtection="1">
      <alignment horizontal="left" vertical="center"/>
      <protection locked="0"/>
    </xf>
    <xf numFmtId="0" fontId="15" fillId="0" borderId="0" xfId="0" applyFont="1" applyAlignment="1" applyProtection="1">
      <alignment horizontal="left" vertical="center"/>
      <protection locked="0"/>
    </xf>
    <xf numFmtId="0" fontId="15" fillId="0" borderId="6" xfId="0" applyFont="1" applyBorder="1" applyAlignment="1" applyProtection="1">
      <alignment horizontal="left" vertical="center"/>
      <protection locked="0"/>
    </xf>
    <xf numFmtId="0" fontId="15" fillId="0" borderId="7" xfId="0" applyFont="1" applyBorder="1" applyAlignment="1" applyProtection="1">
      <alignment horizontal="left" vertical="center"/>
      <protection locked="0"/>
    </xf>
    <xf numFmtId="0" fontId="15" fillId="0" borderId="8" xfId="0" applyFont="1" applyBorder="1" applyAlignment="1" applyProtection="1">
      <alignment horizontal="left" vertical="center"/>
      <protection locked="0"/>
    </xf>
    <xf numFmtId="0" fontId="15" fillId="0" borderId="9" xfId="0" applyFont="1" applyBorder="1" applyAlignment="1" applyProtection="1">
      <alignment horizontal="left" vertical="center"/>
      <protection locked="0"/>
    </xf>
    <xf numFmtId="0" fontId="15" fillId="0" borderId="3" xfId="0" applyFont="1" applyBorder="1" applyAlignment="1" applyProtection="1">
      <alignment horizontal="center" vertical="center"/>
      <protection locked="0"/>
    </xf>
    <xf numFmtId="0" fontId="15" fillId="0" borderId="4" xfId="0" applyFont="1" applyBorder="1" applyAlignment="1" applyProtection="1">
      <alignment horizontal="center" vertical="center"/>
      <protection locked="0"/>
    </xf>
    <xf numFmtId="0" fontId="15" fillId="0" borderId="8" xfId="0" applyFont="1" applyBorder="1" applyAlignment="1" applyProtection="1">
      <alignment horizontal="center" vertical="center"/>
      <protection locked="0"/>
    </xf>
    <xf numFmtId="0" fontId="15" fillId="0" borderId="0" xfId="0" applyFont="1" applyAlignment="1" applyProtection="1">
      <alignment horizontal="center" vertical="center"/>
      <protection locked="0"/>
    </xf>
    <xf numFmtId="0" fontId="15" fillId="0" borderId="9" xfId="0" applyFont="1" applyBorder="1" applyAlignment="1" applyProtection="1">
      <alignment horizontal="center" vertical="center"/>
      <protection locked="0"/>
    </xf>
    <xf numFmtId="178" fontId="20" fillId="3" borderId="3" xfId="0" applyNumberFormat="1" applyFont="1" applyFill="1" applyBorder="1" applyAlignment="1" applyProtection="1">
      <alignment horizontal="center" vertical="center"/>
      <protection locked="0"/>
    </xf>
    <xf numFmtId="178" fontId="20" fillId="3" borderId="8" xfId="0" applyNumberFormat="1" applyFont="1" applyFill="1" applyBorder="1" applyAlignment="1" applyProtection="1">
      <alignment horizontal="center" vertical="center"/>
      <protection locked="0"/>
    </xf>
    <xf numFmtId="178" fontId="20" fillId="0" borderId="3" xfId="0" applyNumberFormat="1" applyFont="1" applyBorder="1" applyAlignment="1" applyProtection="1">
      <alignment horizontal="right" vertical="center"/>
      <protection locked="0"/>
    </xf>
    <xf numFmtId="178" fontId="20" fillId="0" borderId="8" xfId="0" applyNumberFormat="1" applyFont="1" applyBorder="1" applyAlignment="1" applyProtection="1">
      <alignment horizontal="right" vertical="center"/>
      <protection locked="0"/>
    </xf>
    <xf numFmtId="0" fontId="15" fillId="7" borderId="8" xfId="0" applyFont="1" applyFill="1" applyBorder="1" applyAlignment="1" applyProtection="1">
      <alignment horizontal="center" vertical="center" shrinkToFit="1"/>
      <protection locked="0"/>
    </xf>
    <xf numFmtId="0" fontId="15" fillId="0" borderId="0" xfId="0" applyFont="1" applyAlignment="1" applyProtection="1">
      <alignment horizontal="left" vertical="center" wrapText="1"/>
      <protection locked="0"/>
    </xf>
    <xf numFmtId="0" fontId="15" fillId="0" borderId="8" xfId="0" applyFont="1" applyBorder="1" applyAlignment="1" applyProtection="1">
      <alignment horizontal="left" vertical="center" wrapText="1"/>
      <protection locked="0"/>
    </xf>
    <xf numFmtId="0" fontId="15" fillId="0" borderId="2" xfId="0" applyFont="1" applyBorder="1" applyAlignment="1" applyProtection="1">
      <alignment horizontal="center" vertical="center" wrapText="1"/>
      <protection locked="0"/>
    </xf>
    <xf numFmtId="49" fontId="15" fillId="2" borderId="8" xfId="0" applyNumberFormat="1" applyFont="1" applyFill="1" applyBorder="1" applyAlignment="1" applyProtection="1">
      <alignment horizontal="left" vertical="center" shrinkToFit="1"/>
      <protection locked="0"/>
    </xf>
    <xf numFmtId="0" fontId="15" fillId="2" borderId="0" xfId="0" applyFont="1" applyFill="1" applyAlignment="1" applyProtection="1">
      <alignment horizontal="center" vertical="center"/>
      <protection locked="0"/>
    </xf>
    <xf numFmtId="49" fontId="15" fillId="2" borderId="8" xfId="0" applyNumberFormat="1" applyFont="1" applyFill="1" applyBorder="1" applyAlignment="1" applyProtection="1">
      <alignment horizontal="center" vertical="top" wrapText="1"/>
      <protection locked="0"/>
    </xf>
    <xf numFmtId="5" fontId="23" fillId="2" borderId="3" xfId="0" applyNumberFormat="1" applyFont="1" applyFill="1" applyBorder="1" applyAlignment="1" applyProtection="1">
      <alignment horizontal="right" vertical="center"/>
      <protection locked="0"/>
    </xf>
    <xf numFmtId="5" fontId="23" fillId="2" borderId="8" xfId="0" applyNumberFormat="1" applyFont="1" applyFill="1" applyBorder="1" applyAlignment="1" applyProtection="1">
      <alignment horizontal="right" vertical="center"/>
      <protection locked="0"/>
    </xf>
    <xf numFmtId="0" fontId="12" fillId="2" borderId="0" xfId="0" applyFont="1" applyFill="1" applyAlignment="1" applyProtection="1">
      <alignment horizontal="center" vertical="center"/>
      <protection locked="0"/>
    </xf>
    <xf numFmtId="0" fontId="12" fillId="2" borderId="8" xfId="0" applyFont="1" applyFill="1" applyBorder="1" applyAlignment="1" applyProtection="1">
      <alignment horizontal="left" vertical="center" shrinkToFit="1"/>
      <protection locked="0"/>
    </xf>
    <xf numFmtId="0" fontId="11" fillId="2" borderId="8" xfId="0" applyFont="1" applyFill="1" applyBorder="1" applyAlignment="1" applyProtection="1">
      <alignment horizontal="left" vertical="center" shrinkToFit="1"/>
      <protection locked="0"/>
    </xf>
    <xf numFmtId="0" fontId="11" fillId="2" borderId="33" xfId="0" applyFont="1" applyFill="1" applyBorder="1" applyAlignment="1" applyProtection="1">
      <alignment horizontal="left" vertical="center"/>
      <protection locked="0"/>
    </xf>
    <xf numFmtId="0" fontId="11" fillId="7" borderId="8" xfId="0" applyFont="1" applyFill="1" applyBorder="1" applyAlignment="1" applyProtection="1">
      <alignment horizontal="center" vertical="center" shrinkToFit="1"/>
      <protection locked="0"/>
    </xf>
    <xf numFmtId="49" fontId="12" fillId="2" borderId="33" xfId="0" applyNumberFormat="1" applyFont="1" applyFill="1" applyBorder="1" applyAlignment="1" applyProtection="1">
      <alignment horizontal="center" vertical="center"/>
      <protection locked="0"/>
    </xf>
    <xf numFmtId="49" fontId="11" fillId="2" borderId="33" xfId="0" applyNumberFormat="1" applyFont="1" applyFill="1" applyBorder="1" applyAlignment="1" applyProtection="1">
      <alignment horizontal="center" vertical="center"/>
      <protection locked="0"/>
    </xf>
    <xf numFmtId="0" fontId="6" fillId="5" borderId="59" xfId="2" applyFont="1" applyFill="1" applyBorder="1" applyAlignment="1" applyProtection="1">
      <alignment horizontal="center" vertical="center" wrapText="1"/>
      <protection locked="0"/>
    </xf>
    <xf numFmtId="0" fontId="6" fillId="5" borderId="13" xfId="2" applyFont="1" applyFill="1" applyBorder="1" applyAlignment="1" applyProtection="1">
      <alignment horizontal="center" vertical="center" wrapText="1"/>
      <protection locked="0"/>
    </xf>
    <xf numFmtId="0" fontId="6" fillId="5" borderId="69" xfId="2" applyFont="1" applyFill="1" applyBorder="1" applyAlignment="1" applyProtection="1">
      <alignment horizontal="center" vertical="center" wrapText="1"/>
      <protection locked="0"/>
    </xf>
    <xf numFmtId="0" fontId="6" fillId="5" borderId="64" xfId="2" applyFont="1" applyFill="1" applyBorder="1" applyAlignment="1" applyProtection="1">
      <alignment horizontal="center" vertical="center" wrapText="1"/>
      <protection locked="0"/>
    </xf>
    <xf numFmtId="0" fontId="6" fillId="5" borderId="65" xfId="2" applyFont="1" applyFill="1" applyBorder="1" applyAlignment="1" applyProtection="1">
      <alignment horizontal="center" vertical="center" wrapText="1"/>
      <protection locked="0"/>
    </xf>
    <xf numFmtId="0" fontId="6" fillId="5" borderId="70" xfId="2" applyFont="1" applyFill="1" applyBorder="1" applyAlignment="1" applyProtection="1">
      <alignment horizontal="center" vertical="center" wrapText="1"/>
      <protection locked="0"/>
    </xf>
    <xf numFmtId="14" fontId="6" fillId="5" borderId="49" xfId="2" applyNumberFormat="1" applyFont="1" applyFill="1" applyBorder="1" applyAlignment="1" applyProtection="1">
      <alignment horizontal="center" vertical="center" wrapText="1"/>
      <protection locked="0"/>
    </xf>
    <xf numFmtId="14" fontId="6" fillId="5" borderId="20" xfId="2" applyNumberFormat="1" applyFont="1" applyFill="1" applyBorder="1" applyAlignment="1" applyProtection="1">
      <alignment horizontal="center" vertical="center" wrapText="1"/>
      <protection locked="0"/>
    </xf>
    <xf numFmtId="14" fontId="6" fillId="5" borderId="18" xfId="2" applyNumberFormat="1" applyFont="1" applyFill="1" applyBorder="1" applyAlignment="1" applyProtection="1">
      <alignment horizontal="center" vertical="center" wrapText="1"/>
      <protection locked="0"/>
    </xf>
    <xf numFmtId="14" fontId="6" fillId="5" borderId="50" xfId="2" applyNumberFormat="1" applyFont="1" applyFill="1" applyBorder="1" applyAlignment="1" applyProtection="1">
      <alignment horizontal="center" vertical="center" wrapText="1"/>
      <protection locked="0"/>
    </xf>
    <xf numFmtId="0" fontId="6" fillId="5" borderId="17" xfId="2" applyFont="1" applyFill="1" applyBorder="1" applyAlignment="1" applyProtection="1">
      <alignment horizontal="center" vertical="center" shrinkToFit="1"/>
      <protection locked="0"/>
    </xf>
    <xf numFmtId="0" fontId="6" fillId="5" borderId="19" xfId="2" applyFont="1" applyFill="1" applyBorder="1" applyAlignment="1" applyProtection="1">
      <alignment horizontal="center" vertical="center" shrinkToFit="1"/>
      <protection locked="0"/>
    </xf>
    <xf numFmtId="49" fontId="16" fillId="5" borderId="19" xfId="2" applyNumberFormat="1" applyFont="1" applyFill="1" applyBorder="1" applyAlignment="1" applyProtection="1">
      <alignment horizontal="center" vertical="center" shrinkToFit="1"/>
      <protection locked="0"/>
    </xf>
    <xf numFmtId="49" fontId="16" fillId="5" borderId="68" xfId="2" applyNumberFormat="1" applyFont="1" applyFill="1" applyBorder="1" applyAlignment="1" applyProtection="1">
      <alignment horizontal="center" vertical="center" shrinkToFit="1"/>
      <protection locked="0"/>
    </xf>
    <xf numFmtId="176" fontId="15" fillId="2" borderId="62" xfId="2" applyNumberFormat="1" applyFont="1" applyFill="1" applyBorder="1" applyAlignment="1" applyProtection="1">
      <alignment horizontal="center" vertical="center"/>
      <protection locked="0"/>
    </xf>
    <xf numFmtId="0" fontId="0" fillId="2" borderId="62" xfId="0" applyFill="1" applyBorder="1" applyAlignment="1">
      <alignment horizontal="center" vertical="center"/>
    </xf>
    <xf numFmtId="0" fontId="15" fillId="2" borderId="20" xfId="2" applyFont="1" applyFill="1" applyBorder="1" applyAlignment="1" applyProtection="1">
      <alignment horizontal="center" vertical="center" wrapText="1"/>
      <protection locked="0"/>
    </xf>
    <xf numFmtId="0" fontId="0" fillId="2" borderId="20" xfId="0" applyFill="1" applyBorder="1" applyAlignment="1">
      <alignment horizontal="center" vertical="center"/>
    </xf>
    <xf numFmtId="0" fontId="15" fillId="2" borderId="62" xfId="0" applyFont="1" applyFill="1" applyBorder="1" applyAlignment="1" applyProtection="1">
      <alignment horizontal="center" vertical="center"/>
      <protection locked="0"/>
    </xf>
    <xf numFmtId="176" fontId="11" fillId="2" borderId="62" xfId="2" applyNumberFormat="1" applyFont="1" applyFill="1" applyBorder="1" applyAlignment="1" applyProtection="1">
      <alignment horizontal="center" vertical="center"/>
      <protection locked="0"/>
    </xf>
    <xf numFmtId="0" fontId="22" fillId="0" borderId="62" xfId="0" applyFont="1" applyBorder="1" applyAlignment="1">
      <alignment horizontal="center" vertical="center"/>
    </xf>
    <xf numFmtId="0" fontId="11" fillId="2" borderId="62" xfId="2" applyFont="1" applyFill="1" applyBorder="1" applyAlignment="1" applyProtection="1">
      <alignment horizontal="center" vertical="center" wrapText="1"/>
      <protection locked="0"/>
    </xf>
    <xf numFmtId="49" fontId="15" fillId="2" borderId="62" xfId="2" applyNumberFormat="1" applyFont="1" applyFill="1" applyBorder="1" applyAlignment="1" applyProtection="1">
      <alignment horizontal="center" vertical="center" wrapText="1"/>
      <protection locked="0"/>
    </xf>
    <xf numFmtId="0" fontId="22" fillId="2" borderId="62" xfId="0" applyFont="1" applyFill="1" applyBorder="1" applyAlignment="1">
      <alignment horizontal="center" vertical="center" wrapText="1"/>
    </xf>
    <xf numFmtId="49" fontId="7" fillId="0" borderId="62" xfId="2" applyNumberFormat="1" applyFont="1" applyBorder="1" applyAlignment="1" applyProtection="1">
      <alignment horizontal="center" vertical="center" wrapText="1"/>
      <protection locked="0"/>
    </xf>
    <xf numFmtId="0" fontId="0" fillId="0" borderId="66" xfId="0" applyBorder="1" applyAlignment="1">
      <alignment horizontal="center" vertical="center" wrapText="1"/>
    </xf>
    <xf numFmtId="176" fontId="15" fillId="2" borderId="20" xfId="2" applyNumberFormat="1" applyFont="1" applyFill="1" applyBorder="1" applyAlignment="1" applyProtection="1">
      <alignment horizontal="center" vertical="center"/>
      <protection locked="0"/>
    </xf>
    <xf numFmtId="49" fontId="7" fillId="0" borderId="20" xfId="2" applyNumberFormat="1" applyFont="1" applyBorder="1" applyAlignment="1" applyProtection="1">
      <alignment horizontal="center" vertical="center" shrinkToFit="1"/>
      <protection locked="0"/>
    </xf>
    <xf numFmtId="0" fontId="42" fillId="0" borderId="50" xfId="0" applyFont="1" applyBorder="1">
      <alignment vertical="center"/>
    </xf>
    <xf numFmtId="49" fontId="37" fillId="2" borderId="49" xfId="2" applyNumberFormat="1" applyFont="1" applyFill="1" applyBorder="1" applyAlignment="1" applyProtection="1">
      <alignment horizontal="center" vertical="center" shrinkToFit="1"/>
      <protection locked="0"/>
    </xf>
    <xf numFmtId="0" fontId="22" fillId="0" borderId="20" xfId="0" applyFont="1" applyBorder="1" applyAlignment="1">
      <alignment horizontal="center" vertical="center" shrinkToFit="1"/>
    </xf>
    <xf numFmtId="0" fontId="7" fillId="6" borderId="1" xfId="2" applyFont="1" applyFill="1" applyBorder="1" applyAlignment="1" applyProtection="1">
      <alignment horizontal="left" vertical="center"/>
      <protection locked="0"/>
    </xf>
    <xf numFmtId="0" fontId="6" fillId="5" borderId="2" xfId="2" applyFont="1" applyFill="1" applyBorder="1" applyAlignment="1" applyProtection="1">
      <alignment horizontal="center" vertical="center" wrapText="1"/>
      <protection locked="0"/>
    </xf>
    <xf numFmtId="0" fontId="6" fillId="5" borderId="3" xfId="2" applyFont="1" applyFill="1" applyBorder="1" applyAlignment="1" applyProtection="1">
      <alignment horizontal="center" vertical="center" wrapText="1"/>
      <protection locked="0"/>
    </xf>
    <xf numFmtId="0" fontId="6" fillId="5" borderId="4" xfId="2" applyFont="1" applyFill="1" applyBorder="1" applyAlignment="1" applyProtection="1">
      <alignment horizontal="center" vertical="center" wrapText="1"/>
      <protection locked="0"/>
    </xf>
    <xf numFmtId="0" fontId="6" fillId="5" borderId="5" xfId="2" applyFont="1" applyFill="1" applyBorder="1" applyAlignment="1" applyProtection="1">
      <alignment horizontal="center" vertical="center" wrapText="1"/>
      <protection locked="0"/>
    </xf>
    <xf numFmtId="0" fontId="6" fillId="5" borderId="0" xfId="2" applyFont="1" applyFill="1" applyAlignment="1" applyProtection="1">
      <alignment horizontal="center" vertical="center" wrapText="1"/>
      <protection locked="0"/>
    </xf>
    <xf numFmtId="0" fontId="6" fillId="5" borderId="6" xfId="2" applyFont="1" applyFill="1" applyBorder="1" applyAlignment="1" applyProtection="1">
      <alignment horizontal="center" vertical="center" wrapText="1"/>
      <protection locked="0"/>
    </xf>
    <xf numFmtId="0" fontId="15" fillId="2" borderId="49" xfId="0" applyFont="1" applyFill="1" applyBorder="1" applyAlignment="1" applyProtection="1">
      <alignment horizontal="center" vertical="center"/>
      <protection locked="0"/>
    </xf>
    <xf numFmtId="0" fontId="15" fillId="2" borderId="20" xfId="0" applyFont="1" applyFill="1" applyBorder="1" applyAlignment="1" applyProtection="1">
      <alignment horizontal="center" vertical="center"/>
      <protection locked="0"/>
    </xf>
    <xf numFmtId="14" fontId="15" fillId="2" borderId="61" xfId="2" applyNumberFormat="1" applyFont="1" applyFill="1" applyBorder="1" applyAlignment="1" applyProtection="1">
      <alignment horizontal="left" vertical="center" wrapText="1"/>
      <protection locked="0"/>
    </xf>
    <xf numFmtId="14" fontId="15" fillId="2" borderId="62" xfId="2" applyNumberFormat="1" applyFont="1" applyFill="1" applyBorder="1" applyAlignment="1" applyProtection="1">
      <alignment horizontal="left" vertical="center" wrapText="1"/>
      <protection locked="0"/>
    </xf>
    <xf numFmtId="14" fontId="15" fillId="2" borderId="63" xfId="2" applyNumberFormat="1" applyFont="1" applyFill="1" applyBorder="1" applyAlignment="1" applyProtection="1">
      <alignment horizontal="left" vertical="center" wrapText="1"/>
      <protection locked="0"/>
    </xf>
    <xf numFmtId="14" fontId="6" fillId="5" borderId="75" xfId="2" applyNumberFormat="1" applyFont="1" applyFill="1" applyBorder="1" applyAlignment="1" applyProtection="1">
      <alignment horizontal="center" vertical="center" wrapText="1"/>
      <protection locked="0"/>
    </xf>
    <xf numFmtId="14" fontId="6" fillId="5" borderId="13" xfId="2" applyNumberFormat="1" applyFont="1" applyFill="1" applyBorder="1" applyAlignment="1" applyProtection="1">
      <alignment horizontal="center" vertical="center" wrapText="1"/>
      <protection locked="0"/>
    </xf>
    <xf numFmtId="14" fontId="6" fillId="5" borderId="69" xfId="2" applyNumberFormat="1" applyFont="1" applyFill="1" applyBorder="1" applyAlignment="1" applyProtection="1">
      <alignment horizontal="center" vertical="center" wrapText="1"/>
      <protection locked="0"/>
    </xf>
    <xf numFmtId="14" fontId="6" fillId="5" borderId="73" xfId="2" applyNumberFormat="1" applyFont="1" applyFill="1" applyBorder="1" applyAlignment="1" applyProtection="1">
      <alignment horizontal="center" vertical="center" wrapText="1"/>
      <protection locked="0"/>
    </xf>
    <xf numFmtId="14" fontId="6" fillId="5" borderId="65" xfId="2" applyNumberFormat="1" applyFont="1" applyFill="1" applyBorder="1" applyAlignment="1" applyProtection="1">
      <alignment horizontal="center" vertical="center" wrapText="1"/>
      <protection locked="0"/>
    </xf>
    <xf numFmtId="14" fontId="6" fillId="5" borderId="70" xfId="2" applyNumberFormat="1" applyFont="1" applyFill="1" applyBorder="1" applyAlignment="1" applyProtection="1">
      <alignment horizontal="center" vertical="center" wrapText="1"/>
      <protection locked="0"/>
    </xf>
    <xf numFmtId="0" fontId="15" fillId="2" borderId="20" xfId="2" applyFont="1" applyFill="1" applyBorder="1" applyAlignment="1" applyProtection="1">
      <alignment horizontal="left" vertical="center" shrinkToFit="1"/>
      <protection locked="0"/>
    </xf>
    <xf numFmtId="0" fontId="15" fillId="2" borderId="18" xfId="2" applyFont="1" applyFill="1" applyBorder="1" applyAlignment="1" applyProtection="1">
      <alignment horizontal="left" vertical="center" shrinkToFit="1"/>
      <protection locked="0"/>
    </xf>
    <xf numFmtId="14" fontId="8" fillId="5" borderId="75" xfId="2" applyNumberFormat="1" applyFont="1" applyFill="1" applyBorder="1" applyAlignment="1" applyProtection="1">
      <alignment horizontal="center" vertical="center" wrapText="1"/>
      <protection locked="0"/>
    </xf>
    <xf numFmtId="14" fontId="8" fillId="5" borderId="13" xfId="2" applyNumberFormat="1" applyFont="1" applyFill="1" applyBorder="1" applyAlignment="1" applyProtection="1">
      <alignment horizontal="center" vertical="center" wrapText="1"/>
      <protection locked="0"/>
    </xf>
    <xf numFmtId="14" fontId="8" fillId="5" borderId="69" xfId="2" applyNumberFormat="1" applyFont="1" applyFill="1" applyBorder="1" applyAlignment="1" applyProtection="1">
      <alignment horizontal="center" vertical="center" wrapText="1"/>
      <protection locked="0"/>
    </xf>
    <xf numFmtId="14" fontId="8" fillId="5" borderId="73" xfId="2" applyNumberFormat="1" applyFont="1" applyFill="1" applyBorder="1" applyAlignment="1" applyProtection="1">
      <alignment horizontal="center" vertical="center" wrapText="1"/>
      <protection locked="0"/>
    </xf>
    <xf numFmtId="14" fontId="8" fillId="5" borderId="65" xfId="2" applyNumberFormat="1" applyFont="1" applyFill="1" applyBorder="1" applyAlignment="1" applyProtection="1">
      <alignment horizontal="center" vertical="center" wrapText="1"/>
      <protection locked="0"/>
    </xf>
    <xf numFmtId="14" fontId="8" fillId="5" borderId="70" xfId="2" applyNumberFormat="1" applyFont="1" applyFill="1" applyBorder="1" applyAlignment="1" applyProtection="1">
      <alignment horizontal="center" vertical="center" wrapText="1"/>
      <protection locked="0"/>
    </xf>
    <xf numFmtId="0" fontId="15" fillId="2" borderId="62" xfId="2" applyFont="1" applyFill="1" applyBorder="1" applyAlignment="1" applyProtection="1">
      <alignment horizontal="left" vertical="center" shrinkToFit="1"/>
      <protection locked="0"/>
    </xf>
    <xf numFmtId="0" fontId="15" fillId="2" borderId="63" xfId="2" applyFont="1" applyFill="1" applyBorder="1" applyAlignment="1" applyProtection="1">
      <alignment horizontal="left" vertical="center" shrinkToFit="1"/>
      <protection locked="0"/>
    </xf>
    <xf numFmtId="0" fontId="6" fillId="5" borderId="7" xfId="2" applyFont="1" applyFill="1" applyBorder="1" applyAlignment="1" applyProtection="1">
      <alignment horizontal="center" vertical="center" wrapText="1"/>
      <protection locked="0"/>
    </xf>
    <xf numFmtId="0" fontId="6" fillId="5" borderId="8" xfId="2" applyFont="1" applyFill="1" applyBorder="1" applyAlignment="1" applyProtection="1">
      <alignment horizontal="center" vertical="center" wrapText="1"/>
      <protection locked="0"/>
    </xf>
    <xf numFmtId="0" fontId="6" fillId="5" borderId="9" xfId="2" applyFont="1" applyFill="1" applyBorder="1" applyAlignment="1" applyProtection="1">
      <alignment horizontal="center" vertical="center" wrapText="1"/>
      <protection locked="0"/>
    </xf>
    <xf numFmtId="0" fontId="15" fillId="2" borderId="2" xfId="0" applyFont="1" applyFill="1" applyBorder="1" applyAlignment="1" applyProtection="1">
      <alignment horizontal="left" vertical="top" wrapText="1"/>
      <protection locked="0"/>
    </xf>
    <xf numFmtId="0" fontId="15" fillId="2" borderId="3" xfId="0" applyFont="1" applyFill="1" applyBorder="1" applyAlignment="1" applyProtection="1">
      <alignment horizontal="left" vertical="top" wrapText="1"/>
      <protection locked="0"/>
    </xf>
    <xf numFmtId="0" fontId="15" fillId="2" borderId="4" xfId="0" applyFont="1" applyFill="1" applyBorder="1" applyAlignment="1" applyProtection="1">
      <alignment horizontal="left" vertical="top" wrapText="1"/>
      <protection locked="0"/>
    </xf>
    <xf numFmtId="0" fontId="15" fillId="2" borderId="5" xfId="0" applyFont="1" applyFill="1" applyBorder="1" applyAlignment="1" applyProtection="1">
      <alignment horizontal="left" vertical="top" wrapText="1"/>
      <protection locked="0"/>
    </xf>
    <xf numFmtId="0" fontId="15" fillId="2" borderId="0" xfId="0" applyFont="1" applyFill="1" applyAlignment="1" applyProtection="1">
      <alignment horizontal="left" vertical="top" wrapText="1"/>
      <protection locked="0"/>
    </xf>
    <xf numFmtId="0" fontId="15" fillId="2" borderId="6" xfId="0" applyFont="1" applyFill="1" applyBorder="1" applyAlignment="1" applyProtection="1">
      <alignment horizontal="left" vertical="top" wrapText="1"/>
      <protection locked="0"/>
    </xf>
    <xf numFmtId="0" fontId="15" fillId="2" borderId="7" xfId="0" applyFont="1" applyFill="1" applyBorder="1" applyAlignment="1" applyProtection="1">
      <alignment horizontal="left" vertical="top" wrapText="1"/>
      <protection locked="0"/>
    </xf>
    <xf numFmtId="0" fontId="15" fillId="2" borderId="8" xfId="0" applyFont="1" applyFill="1" applyBorder="1" applyAlignment="1" applyProtection="1">
      <alignment horizontal="left" vertical="top" wrapText="1"/>
      <protection locked="0"/>
    </xf>
    <xf numFmtId="0" fontId="15" fillId="2" borderId="9" xfId="0" applyFont="1" applyFill="1" applyBorder="1" applyAlignment="1" applyProtection="1">
      <alignment horizontal="left" vertical="top" wrapText="1"/>
      <protection locked="0"/>
    </xf>
    <xf numFmtId="14" fontId="6" fillId="5" borderId="19" xfId="2" applyNumberFormat="1" applyFont="1" applyFill="1" applyBorder="1" applyAlignment="1" applyProtection="1">
      <alignment horizontal="center" vertical="center" wrapText="1" shrinkToFit="1"/>
      <protection locked="0"/>
    </xf>
    <xf numFmtId="14" fontId="6" fillId="5" borderId="19" xfId="2" applyNumberFormat="1" applyFont="1" applyFill="1" applyBorder="1" applyAlignment="1" applyProtection="1">
      <alignment horizontal="center" vertical="center" shrinkToFit="1"/>
      <protection locked="0"/>
    </xf>
    <xf numFmtId="14" fontId="7" fillId="0" borderId="10" xfId="2" applyNumberFormat="1" applyFont="1" applyBorder="1" applyAlignment="1" applyProtection="1">
      <alignment horizontal="center" vertical="center" wrapText="1"/>
      <protection locked="0"/>
    </xf>
    <xf numFmtId="0" fontId="22" fillId="0" borderId="11" xfId="0" applyFont="1" applyBorder="1" applyAlignment="1">
      <alignment horizontal="center" vertical="center" wrapText="1"/>
    </xf>
    <xf numFmtId="14" fontId="7" fillId="0" borderId="61" xfId="2" applyNumberFormat="1" applyFont="1" applyBorder="1" applyAlignment="1" applyProtection="1">
      <alignment horizontal="center" vertical="center" wrapText="1"/>
      <protection locked="0"/>
    </xf>
    <xf numFmtId="0" fontId="22" fillId="0" borderId="62" xfId="0" applyFont="1" applyBorder="1" applyAlignment="1">
      <alignment horizontal="center" vertical="center" wrapText="1"/>
    </xf>
    <xf numFmtId="0" fontId="6" fillId="5" borderId="61" xfId="2" applyFont="1" applyFill="1" applyBorder="1" applyAlignment="1" applyProtection="1">
      <alignment horizontal="center" vertical="center" shrinkToFit="1"/>
      <protection locked="0"/>
    </xf>
    <xf numFmtId="0" fontId="6" fillId="5" borderId="62" xfId="2" applyFont="1" applyFill="1" applyBorder="1" applyAlignment="1" applyProtection="1">
      <alignment horizontal="center" vertical="center" shrinkToFit="1"/>
      <protection locked="0"/>
    </xf>
    <xf numFmtId="0" fontId="6" fillId="5" borderId="63" xfId="2" applyFont="1" applyFill="1" applyBorder="1" applyAlignment="1" applyProtection="1">
      <alignment horizontal="center" vertical="center" shrinkToFit="1"/>
      <protection locked="0"/>
    </xf>
    <xf numFmtId="14" fontId="6" fillId="7" borderId="61" xfId="2" applyNumberFormat="1" applyFont="1" applyFill="1" applyBorder="1" applyAlignment="1" applyProtection="1">
      <alignment horizontal="center" vertical="center" wrapText="1"/>
      <protection locked="0"/>
    </xf>
    <xf numFmtId="14" fontId="6" fillId="7" borderId="62" xfId="2" applyNumberFormat="1" applyFont="1" applyFill="1" applyBorder="1" applyAlignment="1" applyProtection="1">
      <alignment horizontal="center" vertical="center" wrapText="1"/>
      <protection locked="0"/>
    </xf>
    <xf numFmtId="14" fontId="6" fillId="7" borderId="63" xfId="2" applyNumberFormat="1" applyFont="1" applyFill="1" applyBorder="1" applyAlignment="1" applyProtection="1">
      <alignment horizontal="center" vertical="center" wrapText="1"/>
      <protection locked="0"/>
    </xf>
    <xf numFmtId="0" fontId="6" fillId="5" borderId="68" xfId="2" applyFont="1" applyFill="1" applyBorder="1" applyAlignment="1" applyProtection="1">
      <alignment horizontal="center" vertical="center"/>
      <protection locked="0"/>
    </xf>
    <xf numFmtId="179" fontId="15" fillId="2" borderId="61" xfId="1" applyNumberFormat="1" applyFont="1" applyFill="1" applyBorder="1" applyAlignment="1" applyProtection="1">
      <alignment horizontal="center" vertical="center"/>
      <protection locked="0"/>
    </xf>
    <xf numFmtId="179" fontId="15" fillId="2" borderId="62" xfId="1" applyNumberFormat="1" applyFont="1" applyFill="1" applyBorder="1" applyAlignment="1" applyProtection="1">
      <alignment horizontal="center" vertical="center"/>
      <protection locked="0"/>
    </xf>
    <xf numFmtId="0" fontId="6" fillId="5" borderId="68" xfId="2" applyFont="1" applyFill="1" applyBorder="1" applyAlignment="1" applyProtection="1">
      <alignment horizontal="center" vertical="center" shrinkToFit="1"/>
      <protection locked="0"/>
    </xf>
    <xf numFmtId="178" fontId="7" fillId="0" borderId="61" xfId="1" applyNumberFormat="1" applyFont="1" applyFill="1" applyBorder="1" applyAlignment="1" applyProtection="1">
      <alignment horizontal="center" vertical="center"/>
      <protection locked="0"/>
    </xf>
    <xf numFmtId="178" fontId="7" fillId="0" borderId="62" xfId="1" applyNumberFormat="1" applyFont="1" applyFill="1" applyBorder="1" applyAlignment="1" applyProtection="1">
      <alignment horizontal="center" vertical="center"/>
      <protection locked="0"/>
    </xf>
    <xf numFmtId="14" fontId="15" fillId="2" borderId="68" xfId="2" applyNumberFormat="1" applyFont="1" applyFill="1" applyBorder="1" applyAlignment="1" applyProtection="1">
      <alignment horizontal="left" vertical="center" wrapText="1"/>
      <protection locked="0"/>
    </xf>
    <xf numFmtId="14" fontId="15" fillId="2" borderId="76" xfId="2" applyNumberFormat="1" applyFont="1" applyFill="1" applyBorder="1" applyAlignment="1" applyProtection="1">
      <alignment horizontal="left" vertical="center" wrapText="1"/>
      <protection locked="0"/>
    </xf>
    <xf numFmtId="0" fontId="6" fillId="7" borderId="59" xfId="2" applyFont="1" applyFill="1" applyBorder="1" applyAlignment="1" applyProtection="1">
      <alignment horizontal="center" vertical="center"/>
      <protection locked="0"/>
    </xf>
    <xf numFmtId="0" fontId="6" fillId="7" borderId="13" xfId="2" applyFont="1" applyFill="1" applyBorder="1" applyAlignment="1" applyProtection="1">
      <alignment horizontal="center" vertical="center"/>
      <protection locked="0"/>
    </xf>
    <xf numFmtId="0" fontId="6" fillId="7" borderId="69" xfId="2" applyFont="1" applyFill="1" applyBorder="1" applyAlignment="1" applyProtection="1">
      <alignment horizontal="center" vertical="center"/>
      <protection locked="0"/>
    </xf>
    <xf numFmtId="0" fontId="6" fillId="5" borderId="75" xfId="2" applyFont="1" applyFill="1" applyBorder="1" applyAlignment="1" applyProtection="1">
      <alignment horizontal="center" vertical="center"/>
      <protection locked="0"/>
    </xf>
    <xf numFmtId="0" fontId="6" fillId="5" borderId="13" xfId="2" applyFont="1" applyFill="1" applyBorder="1" applyAlignment="1" applyProtection="1">
      <alignment horizontal="center" vertical="center"/>
      <protection locked="0"/>
    </xf>
    <xf numFmtId="0" fontId="6" fillId="5" borderId="69" xfId="2" applyFont="1" applyFill="1" applyBorder="1" applyAlignment="1" applyProtection="1">
      <alignment horizontal="center" vertical="center"/>
      <protection locked="0"/>
    </xf>
    <xf numFmtId="0" fontId="7" fillId="0" borderId="75" xfId="2" applyFont="1" applyBorder="1" applyAlignment="1" applyProtection="1">
      <alignment horizontal="center" vertical="center"/>
      <protection locked="0"/>
    </xf>
    <xf numFmtId="0" fontId="7" fillId="0" borderId="13" xfId="2" applyFont="1" applyBorder="1" applyAlignment="1" applyProtection="1">
      <alignment horizontal="center" vertical="center"/>
      <protection locked="0"/>
    </xf>
    <xf numFmtId="49" fontId="15" fillId="2" borderId="13" xfId="2" applyNumberFormat="1" applyFont="1" applyFill="1" applyBorder="1" applyAlignment="1" applyProtection="1">
      <alignment horizontal="center" vertical="center"/>
      <protection locked="0"/>
    </xf>
    <xf numFmtId="49" fontId="15" fillId="2" borderId="13" xfId="2" applyNumberFormat="1" applyFont="1" applyFill="1" applyBorder="1" applyAlignment="1" applyProtection="1">
      <alignment horizontal="left" vertical="center"/>
      <protection locked="0"/>
    </xf>
    <xf numFmtId="49" fontId="15" fillId="2" borderId="14" xfId="2" applyNumberFormat="1" applyFont="1" applyFill="1" applyBorder="1" applyAlignment="1" applyProtection="1">
      <alignment horizontal="left" vertical="center"/>
      <protection locked="0"/>
    </xf>
    <xf numFmtId="14" fontId="7" fillId="7" borderId="49" xfId="2" applyNumberFormat="1" applyFont="1" applyFill="1" applyBorder="1" applyAlignment="1" applyProtection="1">
      <alignment horizontal="center" vertical="center" wrapText="1"/>
      <protection locked="0"/>
    </xf>
    <xf numFmtId="14" fontId="7" fillId="7" borderId="20" xfId="2" applyNumberFormat="1" applyFont="1" applyFill="1" applyBorder="1" applyAlignment="1" applyProtection="1">
      <alignment horizontal="center" vertical="center" wrapText="1"/>
      <protection locked="0"/>
    </xf>
    <xf numFmtId="14" fontId="7" fillId="7" borderId="18" xfId="2" applyNumberFormat="1" applyFont="1" applyFill="1" applyBorder="1" applyAlignment="1" applyProtection="1">
      <alignment horizontal="center" vertical="center" wrapText="1"/>
      <protection locked="0"/>
    </xf>
    <xf numFmtId="176" fontId="15" fillId="2" borderId="75" xfId="2" applyNumberFormat="1" applyFont="1" applyFill="1" applyBorder="1" applyAlignment="1" applyProtection="1">
      <alignment horizontal="center" vertical="center"/>
      <protection locked="0"/>
    </xf>
    <xf numFmtId="176" fontId="15" fillId="2" borderId="13" xfId="2" applyNumberFormat="1" applyFont="1" applyFill="1" applyBorder="1" applyAlignment="1" applyProtection="1">
      <alignment horizontal="center" vertical="center"/>
      <protection locked="0"/>
    </xf>
    <xf numFmtId="14" fontId="8" fillId="5" borderId="49" xfId="2" applyNumberFormat="1" applyFont="1" applyFill="1" applyBorder="1" applyAlignment="1" applyProtection="1">
      <alignment horizontal="center" vertical="center" wrapText="1"/>
      <protection locked="0"/>
    </xf>
    <xf numFmtId="14" fontId="8" fillId="5" borderId="20" xfId="2" applyNumberFormat="1" applyFont="1" applyFill="1" applyBorder="1" applyAlignment="1" applyProtection="1">
      <alignment horizontal="center" vertical="center" wrapText="1"/>
      <protection locked="0"/>
    </xf>
    <xf numFmtId="14" fontId="8" fillId="5" borderId="18" xfId="2" applyNumberFormat="1" applyFont="1" applyFill="1" applyBorder="1" applyAlignment="1" applyProtection="1">
      <alignment horizontal="center" vertical="center" wrapText="1"/>
      <protection locked="0"/>
    </xf>
    <xf numFmtId="0" fontId="8" fillId="5" borderId="68" xfId="2" applyFont="1" applyFill="1" applyBorder="1" applyAlignment="1" applyProtection="1">
      <alignment horizontal="center" vertical="center" wrapText="1"/>
      <protection locked="0"/>
    </xf>
    <xf numFmtId="0" fontId="6" fillId="5" borderId="59" xfId="2" applyFont="1" applyFill="1" applyBorder="1" applyAlignment="1" applyProtection="1">
      <alignment horizontal="center" vertical="center" wrapText="1" shrinkToFit="1"/>
      <protection locked="0"/>
    </xf>
    <xf numFmtId="0" fontId="6" fillId="5" borderId="20" xfId="2" applyFont="1" applyFill="1" applyBorder="1" applyAlignment="1" applyProtection="1">
      <alignment horizontal="center" vertical="center" shrinkToFit="1"/>
      <protection locked="0"/>
    </xf>
    <xf numFmtId="0" fontId="6" fillId="5" borderId="18" xfId="2" applyFont="1" applyFill="1" applyBorder="1" applyAlignment="1" applyProtection="1">
      <alignment horizontal="center" vertical="center" shrinkToFit="1"/>
      <protection locked="0"/>
    </xf>
    <xf numFmtId="0" fontId="6" fillId="5" borderId="1" xfId="2" applyFont="1" applyFill="1" applyBorder="1" applyAlignment="1" applyProtection="1">
      <alignment horizontal="center" vertical="center" wrapText="1"/>
      <protection locked="0"/>
    </xf>
    <xf numFmtId="49" fontId="15" fillId="0" borderId="11" xfId="2" applyNumberFormat="1" applyFont="1" applyBorder="1" applyAlignment="1" applyProtection="1">
      <alignment horizontal="center" vertical="center" wrapText="1"/>
      <protection locked="0"/>
    </xf>
    <xf numFmtId="0" fontId="22" fillId="0" borderId="12" xfId="0" applyFont="1" applyBorder="1" applyAlignment="1">
      <alignment horizontal="center" vertical="center" wrapText="1"/>
    </xf>
    <xf numFmtId="49" fontId="15" fillId="2" borderId="2" xfId="2" applyNumberFormat="1" applyFont="1" applyFill="1" applyBorder="1" applyAlignment="1" applyProtection="1">
      <alignment horizontal="left" vertical="center" wrapText="1"/>
      <protection locked="0"/>
    </xf>
    <xf numFmtId="49" fontId="15" fillId="2" borderId="3" xfId="2" applyNumberFormat="1" applyFont="1" applyFill="1" applyBorder="1" applyAlignment="1" applyProtection="1">
      <alignment horizontal="left" vertical="center" wrapText="1"/>
      <protection locked="0"/>
    </xf>
    <xf numFmtId="49" fontId="15" fillId="2" borderId="4" xfId="2" applyNumberFormat="1" applyFont="1" applyFill="1" applyBorder="1" applyAlignment="1" applyProtection="1">
      <alignment horizontal="left" vertical="center" wrapText="1"/>
      <protection locked="0"/>
    </xf>
    <xf numFmtId="49" fontId="15" fillId="2" borderId="5" xfId="2" applyNumberFormat="1" applyFont="1" applyFill="1" applyBorder="1" applyAlignment="1" applyProtection="1">
      <alignment horizontal="left" vertical="center" wrapText="1"/>
      <protection locked="0"/>
    </xf>
    <xf numFmtId="49" fontId="15" fillId="2" borderId="0" xfId="2" applyNumberFormat="1" applyFont="1" applyFill="1" applyAlignment="1" applyProtection="1">
      <alignment horizontal="left" vertical="center" wrapText="1"/>
      <protection locked="0"/>
    </xf>
    <xf numFmtId="49" fontId="15" fillId="2" borderId="6" xfId="2" applyNumberFormat="1" applyFont="1" applyFill="1" applyBorder="1" applyAlignment="1" applyProtection="1">
      <alignment horizontal="left" vertical="center" wrapText="1"/>
      <protection locked="0"/>
    </xf>
    <xf numFmtId="49" fontId="15" fillId="2" borderId="7" xfId="2" applyNumberFormat="1" applyFont="1" applyFill="1" applyBorder="1" applyAlignment="1" applyProtection="1">
      <alignment horizontal="left" vertical="center" wrapText="1"/>
      <protection locked="0"/>
    </xf>
    <xf numFmtId="49" fontId="15" fillId="2" borderId="8" xfId="2" applyNumberFormat="1" applyFont="1" applyFill="1" applyBorder="1" applyAlignment="1" applyProtection="1">
      <alignment horizontal="left" vertical="center" wrapText="1"/>
      <protection locked="0"/>
    </xf>
    <xf numFmtId="49" fontId="15" fillId="2" borderId="9" xfId="2" applyNumberFormat="1" applyFont="1" applyFill="1" applyBorder="1" applyAlignment="1" applyProtection="1">
      <alignment horizontal="left" vertical="center" wrapText="1"/>
      <protection locked="0"/>
    </xf>
    <xf numFmtId="0" fontId="6" fillId="6" borderId="1" xfId="2" applyFont="1" applyFill="1" applyBorder="1" applyAlignment="1" applyProtection="1">
      <alignment horizontal="left" vertical="center"/>
      <protection locked="0"/>
    </xf>
    <xf numFmtId="0" fontId="6" fillId="6" borderId="28" xfId="2" applyFont="1" applyFill="1" applyBorder="1" applyAlignment="1" applyProtection="1">
      <alignment horizontal="left" vertical="center"/>
      <protection locked="0"/>
    </xf>
    <xf numFmtId="0" fontId="7" fillId="7" borderId="2" xfId="0" applyFont="1" applyFill="1" applyBorder="1" applyAlignment="1" applyProtection="1">
      <alignment horizontal="left" vertical="center"/>
      <protection locked="0"/>
    </xf>
    <xf numFmtId="0" fontId="7" fillId="7" borderId="3" xfId="0" applyFont="1" applyFill="1" applyBorder="1" applyAlignment="1" applyProtection="1">
      <alignment horizontal="left" vertical="center"/>
      <protection locked="0"/>
    </xf>
    <xf numFmtId="0" fontId="7" fillId="7" borderId="4" xfId="0" applyFont="1" applyFill="1" applyBorder="1" applyAlignment="1" applyProtection="1">
      <alignment horizontal="left" vertical="center"/>
      <protection locked="0"/>
    </xf>
    <xf numFmtId="49" fontId="15" fillId="2" borderId="11" xfId="2" applyNumberFormat="1" applyFont="1" applyFill="1" applyBorder="1" applyAlignment="1" applyProtection="1">
      <alignment horizontal="center" vertical="center" wrapText="1"/>
      <protection locked="0"/>
    </xf>
    <xf numFmtId="0" fontId="22" fillId="2" borderId="11" xfId="0" applyFont="1" applyFill="1" applyBorder="1" applyAlignment="1">
      <alignment horizontal="center" vertical="center" wrapText="1"/>
    </xf>
    <xf numFmtId="49" fontId="15" fillId="0" borderId="62" xfId="2" applyNumberFormat="1" applyFont="1" applyBorder="1" applyAlignment="1" applyProtection="1">
      <alignment horizontal="center" vertical="center" wrapText="1"/>
      <protection locked="0"/>
    </xf>
    <xf numFmtId="0" fontId="22" fillId="0" borderId="63" xfId="0" applyFont="1" applyBorder="1" applyAlignment="1">
      <alignment horizontal="center" vertical="center" wrapText="1"/>
    </xf>
    <xf numFmtId="14" fontId="15" fillId="2" borderId="10" xfId="2" applyNumberFormat="1" applyFont="1" applyFill="1" applyBorder="1" applyAlignment="1" applyProtection="1">
      <alignment horizontal="left" vertical="center" wrapText="1"/>
      <protection locked="0"/>
    </xf>
    <xf numFmtId="0" fontId="0" fillId="0" borderId="11" xfId="0" applyBorder="1" applyAlignment="1">
      <alignment horizontal="left" vertical="center" wrapText="1"/>
    </xf>
    <xf numFmtId="0" fontId="0" fillId="0" borderId="22" xfId="0" applyBorder="1" applyAlignment="1">
      <alignment horizontal="left" vertical="center" wrapText="1"/>
    </xf>
    <xf numFmtId="0" fontId="0" fillId="0" borderId="62" xfId="0" applyBorder="1" applyAlignment="1">
      <alignment horizontal="left" vertical="center" wrapText="1"/>
    </xf>
    <xf numFmtId="0" fontId="0" fillId="0" borderId="66" xfId="0" applyBorder="1" applyAlignment="1">
      <alignment horizontal="left" vertical="center" wrapText="1"/>
    </xf>
    <xf numFmtId="0" fontId="6" fillId="5" borderId="10" xfId="2" applyFont="1" applyFill="1" applyBorder="1" applyAlignment="1" applyProtection="1">
      <alignment horizontal="center" vertical="center"/>
      <protection locked="0"/>
    </xf>
    <xf numFmtId="0" fontId="6" fillId="5" borderId="11" xfId="2" applyFont="1" applyFill="1" applyBorder="1" applyAlignment="1" applyProtection="1">
      <alignment horizontal="center" vertical="center"/>
      <protection locked="0"/>
    </xf>
    <xf numFmtId="49" fontId="17" fillId="2" borderId="10" xfId="2" applyNumberFormat="1" applyFont="1" applyFill="1" applyBorder="1" applyAlignment="1" applyProtection="1">
      <alignment horizontal="left" vertical="center" wrapText="1"/>
      <protection locked="0"/>
    </xf>
    <xf numFmtId="49" fontId="17" fillId="2" borderId="11" xfId="2" applyNumberFormat="1" applyFont="1" applyFill="1" applyBorder="1" applyAlignment="1" applyProtection="1">
      <alignment horizontal="left" vertical="center" wrapText="1"/>
      <protection locked="0"/>
    </xf>
    <xf numFmtId="49" fontId="17" fillId="2" borderId="12" xfId="2" applyNumberFormat="1" applyFont="1" applyFill="1" applyBorder="1" applyAlignment="1" applyProtection="1">
      <alignment horizontal="left" vertical="center" wrapText="1"/>
      <protection locked="0"/>
    </xf>
    <xf numFmtId="0" fontId="6" fillId="5" borderId="1" xfId="2" applyFont="1" applyFill="1" applyBorder="1" applyAlignment="1" applyProtection="1">
      <alignment horizontal="center" vertical="center"/>
      <protection locked="0"/>
    </xf>
    <xf numFmtId="0" fontId="7" fillId="7" borderId="2" xfId="2" applyFont="1" applyFill="1" applyBorder="1" applyAlignment="1" applyProtection="1">
      <alignment horizontal="center" vertical="center" wrapText="1"/>
      <protection locked="0"/>
    </xf>
    <xf numFmtId="0" fontId="7" fillId="7" borderId="3" xfId="2" applyFont="1" applyFill="1" applyBorder="1" applyAlignment="1" applyProtection="1">
      <alignment horizontal="center" vertical="center" wrapText="1"/>
      <protection locked="0"/>
    </xf>
    <xf numFmtId="0" fontId="7" fillId="7" borderId="4" xfId="2" applyFont="1" applyFill="1" applyBorder="1" applyAlignment="1" applyProtection="1">
      <alignment horizontal="center" vertical="center" wrapText="1"/>
      <protection locked="0"/>
    </xf>
    <xf numFmtId="0" fontId="7" fillId="7" borderId="7" xfId="2" applyFont="1" applyFill="1" applyBorder="1" applyAlignment="1" applyProtection="1">
      <alignment horizontal="center" vertical="center" wrapText="1"/>
      <protection locked="0"/>
    </xf>
    <xf numFmtId="0" fontId="7" fillId="7" borderId="8" xfId="2" applyFont="1" applyFill="1" applyBorder="1" applyAlignment="1" applyProtection="1">
      <alignment horizontal="center" vertical="center" wrapText="1"/>
      <protection locked="0"/>
    </xf>
    <xf numFmtId="0" fontId="7" fillId="7" borderId="9" xfId="2" applyFont="1" applyFill="1" applyBorder="1" applyAlignment="1" applyProtection="1">
      <alignment horizontal="center" vertical="center" wrapText="1"/>
      <protection locked="0"/>
    </xf>
    <xf numFmtId="0" fontId="6" fillId="5" borderId="3" xfId="2" applyFont="1" applyFill="1" applyBorder="1" applyAlignment="1" applyProtection="1">
      <alignment horizontal="center" vertical="center"/>
      <protection locked="0"/>
    </xf>
    <xf numFmtId="0" fontId="6" fillId="5" borderId="4" xfId="2" applyFont="1" applyFill="1" applyBorder="1" applyAlignment="1" applyProtection="1">
      <alignment horizontal="center" vertical="center"/>
      <protection locked="0"/>
    </xf>
    <xf numFmtId="0" fontId="6" fillId="5" borderId="5" xfId="2" applyFont="1" applyFill="1" applyBorder="1" applyAlignment="1" applyProtection="1">
      <alignment horizontal="center" vertical="center"/>
      <protection locked="0"/>
    </xf>
    <xf numFmtId="0" fontId="6" fillId="5" borderId="0" xfId="2" applyFont="1" applyFill="1" applyAlignment="1" applyProtection="1">
      <alignment horizontal="center" vertical="center"/>
      <protection locked="0"/>
    </xf>
    <xf numFmtId="0" fontId="6" fillId="5" borderId="6" xfId="2" applyFont="1" applyFill="1" applyBorder="1" applyAlignment="1" applyProtection="1">
      <alignment horizontal="center" vertical="center"/>
      <protection locked="0"/>
    </xf>
    <xf numFmtId="0" fontId="6" fillId="5" borderId="7" xfId="2" applyFont="1" applyFill="1" applyBorder="1" applyAlignment="1" applyProtection="1">
      <alignment horizontal="center" vertical="center"/>
      <protection locked="0"/>
    </xf>
    <xf numFmtId="0" fontId="6" fillId="5" borderId="8" xfId="2" applyFont="1" applyFill="1" applyBorder="1" applyAlignment="1" applyProtection="1">
      <alignment horizontal="center" vertical="center"/>
      <protection locked="0"/>
    </xf>
    <xf numFmtId="0" fontId="6" fillId="5" borderId="9" xfId="2" applyFont="1" applyFill="1" applyBorder="1" applyAlignment="1" applyProtection="1">
      <alignment horizontal="center" vertical="center"/>
      <protection locked="0"/>
    </xf>
    <xf numFmtId="0" fontId="8" fillId="0" borderId="42" xfId="2" applyFont="1" applyBorder="1" applyAlignment="1" applyProtection="1">
      <alignment horizontal="center" vertical="center"/>
      <protection locked="0"/>
    </xf>
    <xf numFmtId="0" fontId="8" fillId="0" borderId="44" xfId="2" applyFont="1" applyBorder="1" applyAlignment="1" applyProtection="1">
      <alignment horizontal="center" vertical="center"/>
      <protection locked="0"/>
    </xf>
    <xf numFmtId="0" fontId="13" fillId="7" borderId="42" xfId="2" applyFont="1" applyFill="1" applyBorder="1" applyAlignment="1" applyProtection="1">
      <alignment horizontal="left" vertical="center" wrapText="1"/>
      <protection locked="0"/>
    </xf>
    <xf numFmtId="0" fontId="13" fillId="7" borderId="44" xfId="2" applyFont="1" applyFill="1" applyBorder="1" applyAlignment="1" applyProtection="1">
      <alignment horizontal="left" vertical="center" wrapText="1"/>
      <protection locked="0"/>
    </xf>
    <xf numFmtId="0" fontId="13" fillId="7" borderId="43" xfId="2" applyFont="1" applyFill="1" applyBorder="1" applyAlignment="1" applyProtection="1">
      <alignment horizontal="left" vertical="center" wrapText="1"/>
      <protection locked="0"/>
    </xf>
    <xf numFmtId="0" fontId="8" fillId="0" borderId="45" xfId="2" applyFont="1" applyBorder="1" applyAlignment="1" applyProtection="1">
      <alignment horizontal="center" vertical="center"/>
      <protection locked="0"/>
    </xf>
    <xf numFmtId="0" fontId="8" fillId="0" borderId="47" xfId="2" applyFont="1" applyBorder="1" applyAlignment="1" applyProtection="1">
      <alignment horizontal="center" vertical="center"/>
      <protection locked="0"/>
    </xf>
    <xf numFmtId="0" fontId="13" fillId="7" borderId="45" xfId="2" applyFont="1" applyFill="1" applyBorder="1" applyAlignment="1" applyProtection="1">
      <alignment horizontal="left" vertical="center" wrapText="1"/>
      <protection locked="0"/>
    </xf>
    <xf numFmtId="0" fontId="13" fillId="7" borderId="47" xfId="2" applyFont="1" applyFill="1" applyBorder="1" applyAlignment="1" applyProtection="1">
      <alignment horizontal="left" vertical="center" wrapText="1"/>
      <protection locked="0"/>
    </xf>
    <xf numFmtId="0" fontId="13" fillId="7" borderId="46" xfId="2" applyFont="1" applyFill="1" applyBorder="1" applyAlignment="1" applyProtection="1">
      <alignment horizontal="left" vertical="center" wrapText="1"/>
      <protection locked="0"/>
    </xf>
    <xf numFmtId="0" fontId="8" fillId="0" borderId="48" xfId="2" applyFont="1" applyBorder="1" applyAlignment="1" applyProtection="1">
      <alignment horizontal="center" vertical="center"/>
      <protection locked="0"/>
    </xf>
    <xf numFmtId="0" fontId="8" fillId="0" borderId="60" xfId="2" applyFont="1" applyBorder="1" applyAlignment="1" applyProtection="1">
      <alignment horizontal="center" vertical="center"/>
      <protection locked="0"/>
    </xf>
    <xf numFmtId="0" fontId="8" fillId="0" borderId="7" xfId="2" applyFont="1" applyBorder="1" applyAlignment="1" applyProtection="1">
      <alignment horizontal="center" vertical="center"/>
      <protection locked="0"/>
    </xf>
    <xf numFmtId="0" fontId="8" fillId="0" borderId="8" xfId="2" applyFont="1" applyBorder="1" applyAlignment="1" applyProtection="1">
      <alignment horizontal="center" vertical="center"/>
      <protection locked="0"/>
    </xf>
    <xf numFmtId="0" fontId="13" fillId="7" borderId="7" xfId="2" applyFont="1" applyFill="1" applyBorder="1" applyAlignment="1" applyProtection="1">
      <alignment horizontal="left" vertical="center" wrapText="1"/>
      <protection locked="0"/>
    </xf>
    <xf numFmtId="0" fontId="13" fillId="7" borderId="8" xfId="2" applyFont="1" applyFill="1" applyBorder="1" applyAlignment="1" applyProtection="1">
      <alignment horizontal="left" vertical="center" wrapText="1"/>
      <protection locked="0"/>
    </xf>
    <xf numFmtId="0" fontId="13" fillId="7" borderId="9" xfId="2" applyFont="1" applyFill="1" applyBorder="1" applyAlignment="1" applyProtection="1">
      <alignment horizontal="left" vertical="center" wrapText="1"/>
      <protection locked="0"/>
    </xf>
    <xf numFmtId="0" fontId="7" fillId="3" borderId="6" xfId="2" applyFont="1" applyFill="1" applyBorder="1" applyAlignment="1" applyProtection="1">
      <alignment horizontal="center" vertical="center"/>
      <protection locked="0"/>
    </xf>
    <xf numFmtId="0" fontId="6" fillId="7" borderId="3" xfId="2" applyFont="1" applyFill="1" applyBorder="1" applyAlignment="1" applyProtection="1">
      <alignment horizontal="center" vertical="center"/>
      <protection locked="0"/>
    </xf>
    <xf numFmtId="0" fontId="6" fillId="7" borderId="4" xfId="2" applyFont="1" applyFill="1" applyBorder="1" applyAlignment="1" applyProtection="1">
      <alignment horizontal="center" vertical="center"/>
      <protection locked="0"/>
    </xf>
    <xf numFmtId="0" fontId="7" fillId="7" borderId="5" xfId="2" applyFont="1" applyFill="1" applyBorder="1" applyAlignment="1" applyProtection="1">
      <alignment horizontal="center" vertical="center"/>
      <protection locked="0"/>
    </xf>
    <xf numFmtId="0" fontId="7" fillId="7" borderId="0" xfId="2" applyFont="1" applyFill="1" applyAlignment="1" applyProtection="1">
      <alignment horizontal="center" vertical="center"/>
      <protection locked="0"/>
    </xf>
    <xf numFmtId="0" fontId="13" fillId="7" borderId="0" xfId="2" applyFont="1" applyFill="1" applyAlignment="1" applyProtection="1">
      <alignment horizontal="center"/>
      <protection locked="0"/>
    </xf>
    <xf numFmtId="0" fontId="15" fillId="2" borderId="0" xfId="2" applyFont="1" applyFill="1" applyAlignment="1" applyProtection="1">
      <alignment horizontal="center" vertical="center"/>
      <protection locked="0"/>
    </xf>
    <xf numFmtId="0" fontId="7" fillId="3" borderId="0" xfId="2" applyFont="1" applyFill="1" applyAlignment="1" applyProtection="1">
      <alignment horizontal="center" vertical="center"/>
      <protection locked="0"/>
    </xf>
    <xf numFmtId="0" fontId="15" fillId="0" borderId="2" xfId="0" applyFont="1" applyBorder="1" applyAlignment="1" applyProtection="1">
      <alignment horizontal="center" vertical="center" shrinkToFit="1"/>
      <protection locked="0"/>
    </xf>
    <xf numFmtId="0" fontId="15" fillId="0" borderId="3" xfId="0" applyFont="1" applyBorder="1" applyAlignment="1" applyProtection="1">
      <alignment horizontal="center" vertical="center" shrinkToFit="1"/>
      <protection locked="0"/>
    </xf>
    <xf numFmtId="0" fontId="15" fillId="0" borderId="4" xfId="0" applyFont="1" applyBorder="1" applyAlignment="1" applyProtection="1">
      <alignment horizontal="center" vertical="center" shrinkToFit="1"/>
      <protection locked="0"/>
    </xf>
    <xf numFmtId="0" fontId="15" fillId="0" borderId="7" xfId="0" applyFont="1" applyBorder="1" applyAlignment="1" applyProtection="1">
      <alignment horizontal="center" vertical="center" shrinkToFit="1"/>
      <protection locked="0"/>
    </xf>
    <xf numFmtId="0" fontId="15" fillId="0" borderId="8" xfId="0" applyFont="1" applyBorder="1" applyAlignment="1" applyProtection="1">
      <alignment horizontal="center" vertical="center" shrinkToFit="1"/>
      <protection locked="0"/>
    </xf>
    <xf numFmtId="0" fontId="15" fillId="0" borderId="9" xfId="0" applyFont="1" applyBorder="1" applyAlignment="1" applyProtection="1">
      <alignment horizontal="center" vertical="center" shrinkToFit="1"/>
      <protection locked="0"/>
    </xf>
    <xf numFmtId="0" fontId="6" fillId="5" borderId="54" xfId="2" applyFont="1" applyFill="1" applyBorder="1" applyAlignment="1" applyProtection="1">
      <alignment horizontal="center" vertical="center"/>
      <protection locked="0"/>
    </xf>
    <xf numFmtId="0" fontId="6" fillId="5" borderId="55" xfId="2" applyFont="1" applyFill="1" applyBorder="1" applyAlignment="1" applyProtection="1">
      <alignment horizontal="center" vertical="center"/>
      <protection locked="0"/>
    </xf>
    <xf numFmtId="0" fontId="6" fillId="5" borderId="56" xfId="2" applyFont="1" applyFill="1" applyBorder="1" applyAlignment="1" applyProtection="1">
      <alignment horizontal="center" vertical="center"/>
      <protection locked="0"/>
    </xf>
    <xf numFmtId="0" fontId="15" fillId="0" borderId="54" xfId="0" applyFont="1" applyBorder="1" applyAlignment="1" applyProtection="1">
      <alignment horizontal="left" vertical="center"/>
      <protection locked="0"/>
    </xf>
    <xf numFmtId="0" fontId="15" fillId="0" borderId="55" xfId="0" applyFont="1" applyBorder="1" applyAlignment="1" applyProtection="1">
      <alignment horizontal="left" vertical="center"/>
      <protection locked="0"/>
    </xf>
    <xf numFmtId="0" fontId="15" fillId="0" borderId="56" xfId="0" applyFont="1" applyBorder="1" applyAlignment="1" applyProtection="1">
      <alignment horizontal="left" vertical="center"/>
      <protection locked="0"/>
    </xf>
    <xf numFmtId="0" fontId="15" fillId="2" borderId="51" xfId="0" applyFont="1" applyFill="1" applyBorder="1" applyAlignment="1" applyProtection="1">
      <alignment horizontal="left" vertical="center"/>
      <protection locked="0"/>
    </xf>
    <xf numFmtId="0" fontId="15" fillId="2" borderId="52" xfId="0" applyFont="1" applyFill="1" applyBorder="1" applyAlignment="1" applyProtection="1">
      <alignment horizontal="left" vertical="center"/>
      <protection locked="0"/>
    </xf>
    <xf numFmtId="0" fontId="15" fillId="2" borderId="53" xfId="0" applyFont="1" applyFill="1" applyBorder="1" applyAlignment="1" applyProtection="1">
      <alignment horizontal="left" vertical="center"/>
      <protection locked="0"/>
    </xf>
    <xf numFmtId="0" fontId="9" fillId="0" borderId="0" xfId="0" applyFont="1" applyAlignment="1" applyProtection="1">
      <alignment horizontal="center" vertical="center"/>
      <protection locked="0"/>
    </xf>
    <xf numFmtId="0" fontId="6" fillId="5" borderId="1" xfId="0" applyFont="1" applyFill="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0" fontId="6" fillId="6" borderId="10" xfId="2" applyFont="1" applyFill="1" applyBorder="1" applyAlignment="1" applyProtection="1">
      <alignment horizontal="left" vertical="center"/>
      <protection locked="0"/>
    </xf>
    <xf numFmtId="0" fontId="6" fillId="6" borderId="11" xfId="2" applyFont="1" applyFill="1" applyBorder="1" applyAlignment="1" applyProtection="1">
      <alignment horizontal="left" vertical="center"/>
      <protection locked="0"/>
    </xf>
    <xf numFmtId="0" fontId="6" fillId="6" borderId="3" xfId="2" applyFont="1" applyFill="1" applyBorder="1" applyAlignment="1" applyProtection="1">
      <alignment horizontal="left" vertical="center"/>
      <protection locked="0"/>
    </xf>
    <xf numFmtId="0" fontId="6" fillId="6" borderId="4" xfId="2" applyFont="1" applyFill="1" applyBorder="1" applyAlignment="1" applyProtection="1">
      <alignment horizontal="left" vertical="center"/>
      <protection locked="0"/>
    </xf>
    <xf numFmtId="0" fontId="15" fillId="2" borderId="10" xfId="0" applyFont="1" applyFill="1" applyBorder="1" applyAlignment="1" applyProtection="1">
      <alignment horizontal="center" vertical="center"/>
      <protection locked="0"/>
    </xf>
    <xf numFmtId="0" fontId="15" fillId="2" borderId="11" xfId="0" applyFont="1" applyFill="1" applyBorder="1" applyAlignment="1" applyProtection="1">
      <alignment horizontal="center" vertical="center"/>
      <protection locked="0"/>
    </xf>
    <xf numFmtId="14" fontId="15" fillId="2" borderId="11" xfId="2" applyNumberFormat="1" applyFont="1" applyFill="1" applyBorder="1" applyAlignment="1" applyProtection="1">
      <alignment horizontal="left" vertical="center" wrapText="1"/>
      <protection locked="0"/>
    </xf>
    <xf numFmtId="14" fontId="15" fillId="2" borderId="12" xfId="2" applyNumberFormat="1" applyFont="1" applyFill="1" applyBorder="1" applyAlignment="1" applyProtection="1">
      <alignment horizontal="left" vertical="center" wrapText="1"/>
      <protection locked="0"/>
    </xf>
    <xf numFmtId="14" fontId="15" fillId="2" borderId="1" xfId="2" applyNumberFormat="1" applyFont="1" applyFill="1" applyBorder="1" applyAlignment="1" applyProtection="1">
      <alignment horizontal="left" vertical="center" wrapText="1"/>
      <protection locked="0"/>
    </xf>
    <xf numFmtId="14" fontId="15" fillId="2" borderId="81" xfId="2" applyNumberFormat="1" applyFont="1" applyFill="1" applyBorder="1" applyAlignment="1" applyProtection="1">
      <alignment horizontal="left" vertical="center" wrapText="1"/>
      <protection locked="0"/>
    </xf>
    <xf numFmtId="0" fontId="6" fillId="5" borderId="72" xfId="2" applyFont="1" applyFill="1" applyBorder="1" applyAlignment="1" applyProtection="1">
      <alignment horizontal="center" vertical="center" wrapText="1"/>
      <protection locked="0"/>
    </xf>
    <xf numFmtId="0" fontId="6" fillId="5" borderId="71" xfId="2" applyFont="1" applyFill="1" applyBorder="1" applyAlignment="1" applyProtection="1">
      <alignment horizontal="center" vertical="center" wrapText="1"/>
      <protection locked="0"/>
    </xf>
    <xf numFmtId="14" fontId="6" fillId="5" borderId="10" xfId="2" applyNumberFormat="1" applyFont="1" applyFill="1" applyBorder="1" applyAlignment="1" applyProtection="1">
      <alignment horizontal="center" vertical="center" wrapText="1"/>
      <protection locked="0"/>
    </xf>
    <xf numFmtId="14" fontId="6" fillId="5" borderId="11" xfId="2" applyNumberFormat="1" applyFont="1" applyFill="1" applyBorder="1" applyAlignment="1" applyProtection="1">
      <alignment horizontal="center" vertical="center" wrapText="1"/>
      <protection locked="0"/>
    </xf>
    <xf numFmtId="14" fontId="6" fillId="5" borderId="12" xfId="2" applyNumberFormat="1" applyFont="1" applyFill="1" applyBorder="1" applyAlignment="1" applyProtection="1">
      <alignment horizontal="center" vertical="center" wrapText="1"/>
      <protection locked="0"/>
    </xf>
    <xf numFmtId="14" fontId="7" fillId="7" borderId="10" xfId="2" applyNumberFormat="1" applyFont="1" applyFill="1" applyBorder="1" applyAlignment="1" applyProtection="1">
      <alignment horizontal="center" vertical="center" wrapText="1"/>
      <protection locked="0"/>
    </xf>
    <xf numFmtId="14" fontId="7" fillId="7" borderId="11" xfId="2" applyNumberFormat="1" applyFont="1" applyFill="1" applyBorder="1" applyAlignment="1" applyProtection="1">
      <alignment horizontal="center" vertical="center" wrapText="1"/>
      <protection locked="0"/>
    </xf>
    <xf numFmtId="14" fontId="7" fillId="7" borderId="12" xfId="2" applyNumberFormat="1" applyFont="1" applyFill="1" applyBorder="1" applyAlignment="1" applyProtection="1">
      <alignment horizontal="center" vertical="center" wrapText="1"/>
      <protection locked="0"/>
    </xf>
    <xf numFmtId="176" fontId="15" fillId="2" borderId="2" xfId="2" applyNumberFormat="1" applyFont="1" applyFill="1" applyBorder="1" applyAlignment="1" applyProtection="1">
      <alignment horizontal="center" vertical="center"/>
      <protection locked="0"/>
    </xf>
    <xf numFmtId="176" fontId="15" fillId="2" borderId="3" xfId="2" applyNumberFormat="1" applyFont="1" applyFill="1" applyBorder="1" applyAlignment="1" applyProtection="1">
      <alignment horizontal="center" vertical="center"/>
      <protection locked="0"/>
    </xf>
    <xf numFmtId="14" fontId="8" fillId="5" borderId="10" xfId="2" applyNumberFormat="1" applyFont="1" applyFill="1" applyBorder="1" applyAlignment="1" applyProtection="1">
      <alignment horizontal="center" vertical="center" wrapText="1"/>
      <protection locked="0"/>
    </xf>
    <xf numFmtId="14" fontId="8" fillId="5" borderId="11" xfId="2" applyNumberFormat="1" applyFont="1" applyFill="1" applyBorder="1" applyAlignment="1" applyProtection="1">
      <alignment horizontal="center" vertical="center" wrapText="1"/>
      <protection locked="0"/>
    </xf>
    <xf numFmtId="14" fontId="8" fillId="5" borderId="12" xfId="2" applyNumberFormat="1" applyFont="1" applyFill="1" applyBorder="1" applyAlignment="1" applyProtection="1">
      <alignment horizontal="center" vertical="center" wrapText="1"/>
      <protection locked="0"/>
    </xf>
    <xf numFmtId="49" fontId="12" fillId="2" borderId="11" xfId="2" applyNumberFormat="1" applyFont="1" applyFill="1" applyBorder="1" applyAlignment="1" applyProtection="1">
      <alignment horizontal="center" vertical="center" wrapText="1"/>
      <protection locked="0"/>
    </xf>
    <xf numFmtId="0" fontId="12" fillId="2" borderId="11" xfId="0" applyFont="1" applyFill="1" applyBorder="1" applyAlignment="1">
      <alignment horizontal="center" vertical="center" wrapText="1"/>
    </xf>
    <xf numFmtId="49" fontId="12" fillId="2" borderId="62" xfId="2" applyNumberFormat="1" applyFont="1" applyFill="1" applyBorder="1" applyAlignment="1" applyProtection="1">
      <alignment horizontal="center" vertical="center" wrapText="1"/>
      <protection locked="0"/>
    </xf>
    <xf numFmtId="0" fontId="12" fillId="2" borderId="62" xfId="0" applyFont="1" applyFill="1" applyBorder="1" applyAlignment="1">
      <alignment horizontal="center" vertical="center" wrapText="1"/>
    </xf>
    <xf numFmtId="0" fontId="11" fillId="2" borderId="20" xfId="2" applyFont="1" applyFill="1" applyBorder="1" applyAlignment="1" applyProtection="1">
      <alignment horizontal="center" vertical="center" wrapText="1"/>
      <protection locked="0"/>
    </xf>
    <xf numFmtId="0" fontId="41" fillId="2" borderId="20" xfId="0" applyFont="1" applyFill="1" applyBorder="1" applyAlignment="1">
      <alignment horizontal="center" vertical="center"/>
    </xf>
    <xf numFmtId="0" fontId="11" fillId="2" borderId="62" xfId="0" applyFont="1" applyFill="1" applyBorder="1" applyAlignment="1" applyProtection="1">
      <alignment horizontal="center" vertical="center"/>
      <protection locked="0"/>
    </xf>
    <xf numFmtId="0" fontId="41" fillId="2" borderId="62" xfId="0" applyFont="1" applyFill="1" applyBorder="1" applyAlignment="1">
      <alignment horizontal="center" vertical="center"/>
    </xf>
    <xf numFmtId="0" fontId="6" fillId="5" borderId="57" xfId="2" applyFont="1" applyFill="1" applyBorder="1" applyAlignment="1" applyProtection="1">
      <alignment horizontal="center" vertical="center" wrapText="1"/>
      <protection locked="0"/>
    </xf>
    <xf numFmtId="14" fontId="6" fillId="5" borderId="5" xfId="2" applyNumberFormat="1" applyFont="1" applyFill="1" applyBorder="1" applyAlignment="1" applyProtection="1">
      <alignment horizontal="center" vertical="center" wrapText="1"/>
      <protection locked="0"/>
    </xf>
    <xf numFmtId="14" fontId="6" fillId="5" borderId="0" xfId="2" applyNumberFormat="1" applyFont="1" applyFill="1" applyAlignment="1" applyProtection="1">
      <alignment horizontal="center" vertical="center" wrapText="1"/>
      <protection locked="0"/>
    </xf>
    <xf numFmtId="14" fontId="6" fillId="5" borderId="6" xfId="2" applyNumberFormat="1" applyFont="1" applyFill="1" applyBorder="1" applyAlignment="1" applyProtection="1">
      <alignment horizontal="center" vertical="center" wrapText="1"/>
      <protection locked="0"/>
    </xf>
    <xf numFmtId="14" fontId="6" fillId="5" borderId="7" xfId="2" applyNumberFormat="1" applyFont="1" applyFill="1" applyBorder="1" applyAlignment="1" applyProtection="1">
      <alignment horizontal="center" vertical="center" wrapText="1"/>
      <protection locked="0"/>
    </xf>
    <xf numFmtId="14" fontId="6" fillId="5" borderId="8" xfId="2" applyNumberFormat="1" applyFont="1" applyFill="1" applyBorder="1" applyAlignment="1" applyProtection="1">
      <alignment horizontal="center" vertical="center" wrapText="1"/>
      <protection locked="0"/>
    </xf>
    <xf numFmtId="14" fontId="6" fillId="5" borderId="9" xfId="2" applyNumberFormat="1" applyFont="1" applyFill="1" applyBorder="1" applyAlignment="1" applyProtection="1">
      <alignment horizontal="center" vertical="center" wrapText="1"/>
      <protection locked="0"/>
    </xf>
    <xf numFmtId="0" fontId="11" fillId="2" borderId="8" xfId="2" applyFont="1" applyFill="1" applyBorder="1" applyAlignment="1" applyProtection="1">
      <alignment horizontal="left" vertical="center" shrinkToFit="1"/>
      <protection locked="0"/>
    </xf>
    <xf numFmtId="0" fontId="11" fillId="2" borderId="9" xfId="2" applyFont="1" applyFill="1" applyBorder="1" applyAlignment="1" applyProtection="1">
      <alignment horizontal="left" vertical="center" shrinkToFit="1"/>
      <protection locked="0"/>
    </xf>
    <xf numFmtId="14" fontId="8" fillId="5" borderId="2" xfId="2" applyNumberFormat="1" applyFont="1" applyFill="1" applyBorder="1" applyAlignment="1" applyProtection="1">
      <alignment horizontal="center" vertical="center" wrapText="1"/>
      <protection locked="0"/>
    </xf>
    <xf numFmtId="14" fontId="8" fillId="5" borderId="3" xfId="2" applyNumberFormat="1" applyFont="1" applyFill="1" applyBorder="1" applyAlignment="1" applyProtection="1">
      <alignment horizontal="center" vertical="center" wrapText="1"/>
      <protection locked="0"/>
    </xf>
    <xf numFmtId="14" fontId="8" fillId="5" borderId="4" xfId="2" applyNumberFormat="1" applyFont="1" applyFill="1" applyBorder="1" applyAlignment="1" applyProtection="1">
      <alignment horizontal="center" vertical="center" wrapText="1"/>
      <protection locked="0"/>
    </xf>
    <xf numFmtId="14" fontId="8" fillId="5" borderId="7" xfId="2" applyNumberFormat="1" applyFont="1" applyFill="1" applyBorder="1" applyAlignment="1" applyProtection="1">
      <alignment horizontal="center" vertical="center" wrapText="1"/>
      <protection locked="0"/>
    </xf>
    <xf numFmtId="14" fontId="8" fillId="5" borderId="8" xfId="2" applyNumberFormat="1" applyFont="1" applyFill="1" applyBorder="1" applyAlignment="1" applyProtection="1">
      <alignment horizontal="center" vertical="center" wrapText="1"/>
      <protection locked="0"/>
    </xf>
    <xf numFmtId="14" fontId="8" fillId="5" borderId="9" xfId="2" applyNumberFormat="1" applyFont="1" applyFill="1" applyBorder="1" applyAlignment="1" applyProtection="1">
      <alignment horizontal="center" vertical="center" wrapText="1"/>
      <protection locked="0"/>
    </xf>
    <xf numFmtId="49" fontId="45" fillId="2" borderId="62" xfId="2" applyNumberFormat="1" applyFont="1" applyFill="1" applyBorder="1" applyAlignment="1" applyProtection="1">
      <alignment horizontal="center" vertical="center" wrapText="1"/>
      <protection locked="0"/>
    </xf>
    <xf numFmtId="0" fontId="46" fillId="2" borderId="62" xfId="0" applyFont="1" applyFill="1" applyBorder="1" applyAlignment="1">
      <alignment horizontal="center" vertical="center" wrapText="1"/>
    </xf>
    <xf numFmtId="0" fontId="11" fillId="2" borderId="11" xfId="2" applyFont="1" applyFill="1" applyBorder="1" applyAlignment="1" applyProtection="1">
      <alignment horizontal="left" vertical="center" shrinkToFit="1"/>
      <protection locked="0"/>
    </xf>
    <xf numFmtId="0" fontId="11" fillId="2" borderId="12" xfId="2" applyFont="1" applyFill="1" applyBorder="1" applyAlignment="1" applyProtection="1">
      <alignment horizontal="left" vertical="center" shrinkToFit="1"/>
      <protection locked="0"/>
    </xf>
    <xf numFmtId="176" fontId="11" fillId="2" borderId="20" xfId="2" applyNumberFormat="1" applyFont="1" applyFill="1" applyBorder="1" applyAlignment="1" applyProtection="1">
      <alignment horizontal="center" vertical="center"/>
      <protection locked="0"/>
    </xf>
    <xf numFmtId="14" fontId="12" fillId="2" borderId="61" xfId="2" applyNumberFormat="1" applyFont="1" applyFill="1" applyBorder="1" applyAlignment="1" applyProtection="1">
      <alignment horizontal="left" vertical="center" wrapText="1"/>
      <protection locked="0"/>
    </xf>
    <xf numFmtId="0" fontId="12" fillId="0" borderId="62" xfId="0" applyFont="1" applyBorder="1" applyAlignment="1">
      <alignment horizontal="left" vertical="center" wrapText="1"/>
    </xf>
    <xf numFmtId="0" fontId="12" fillId="0" borderId="66" xfId="0" applyFont="1" applyBorder="1" applyAlignment="1">
      <alignment horizontal="left" vertical="center" wrapText="1"/>
    </xf>
    <xf numFmtId="0" fontId="6" fillId="5" borderId="21" xfId="2" applyFont="1" applyFill="1" applyBorder="1" applyAlignment="1" applyProtection="1">
      <alignment horizontal="center" vertical="center"/>
      <protection locked="0"/>
    </xf>
    <xf numFmtId="49" fontId="11" fillId="2" borderId="2" xfId="2" applyNumberFormat="1" applyFont="1" applyFill="1" applyBorder="1" applyAlignment="1" applyProtection="1">
      <alignment horizontal="left" vertical="center" wrapText="1"/>
      <protection locked="0"/>
    </xf>
    <xf numFmtId="49" fontId="11" fillId="2" borderId="3" xfId="2" applyNumberFormat="1" applyFont="1" applyFill="1" applyBorder="1" applyAlignment="1" applyProtection="1">
      <alignment horizontal="left" vertical="center" wrapText="1"/>
      <protection locked="0"/>
    </xf>
    <xf numFmtId="49" fontId="11" fillId="2" borderId="29" xfId="2" applyNumberFormat="1" applyFont="1" applyFill="1" applyBorder="1" applyAlignment="1" applyProtection="1">
      <alignment horizontal="left" vertical="center" wrapText="1"/>
      <protection locked="0"/>
    </xf>
    <xf numFmtId="49" fontId="11" fillId="2" borderId="7" xfId="2" applyNumberFormat="1" applyFont="1" applyFill="1" applyBorder="1" applyAlignment="1" applyProtection="1">
      <alignment horizontal="left" vertical="center" wrapText="1"/>
      <protection locked="0"/>
    </xf>
    <xf numFmtId="49" fontId="11" fillId="2" borderId="8" xfId="2" applyNumberFormat="1" applyFont="1" applyFill="1" applyBorder="1" applyAlignment="1" applyProtection="1">
      <alignment horizontal="left" vertical="center" wrapText="1"/>
      <protection locked="0"/>
    </xf>
    <xf numFmtId="49" fontId="11" fillId="2" borderId="77" xfId="2" applyNumberFormat="1" applyFont="1" applyFill="1" applyBorder="1" applyAlignment="1" applyProtection="1">
      <alignment horizontal="left" vertical="center" wrapText="1"/>
      <protection locked="0"/>
    </xf>
    <xf numFmtId="0" fontId="7" fillId="7" borderId="29" xfId="2" applyFont="1" applyFill="1" applyBorder="1" applyAlignment="1" applyProtection="1">
      <alignment horizontal="center" vertical="center" wrapText="1"/>
      <protection locked="0"/>
    </xf>
    <xf numFmtId="0" fontId="7" fillId="7" borderId="77" xfId="2" applyFont="1" applyFill="1" applyBorder="1" applyAlignment="1" applyProtection="1">
      <alignment horizontal="center" vertical="center" wrapText="1"/>
      <protection locked="0"/>
    </xf>
    <xf numFmtId="49" fontId="11" fillId="2" borderId="5" xfId="2" applyNumberFormat="1" applyFont="1" applyFill="1" applyBorder="1" applyAlignment="1" applyProtection="1">
      <alignment horizontal="left" vertical="center" wrapText="1"/>
      <protection locked="0"/>
    </xf>
    <xf numFmtId="49" fontId="11" fillId="2" borderId="0" xfId="2" applyNumberFormat="1" applyFont="1" applyFill="1" applyAlignment="1" applyProtection="1">
      <alignment horizontal="left" vertical="center" wrapText="1"/>
      <protection locked="0"/>
    </xf>
    <xf numFmtId="49" fontId="11" fillId="2" borderId="24" xfId="2" applyNumberFormat="1" applyFont="1" applyFill="1" applyBorder="1" applyAlignment="1" applyProtection="1">
      <alignment horizontal="left" vertical="center" wrapText="1"/>
      <protection locked="0"/>
    </xf>
    <xf numFmtId="0" fontId="6" fillId="6" borderId="21" xfId="2" applyFont="1" applyFill="1" applyBorder="1" applyAlignment="1" applyProtection="1">
      <alignment horizontal="left" vertical="center"/>
      <protection locked="0"/>
    </xf>
    <xf numFmtId="0" fontId="6" fillId="6" borderId="85" xfId="2" applyFont="1" applyFill="1" applyBorder="1" applyAlignment="1" applyProtection="1">
      <alignment horizontal="left" vertical="center"/>
      <protection locked="0"/>
    </xf>
    <xf numFmtId="0" fontId="7" fillId="7" borderId="29" xfId="0" applyFont="1" applyFill="1" applyBorder="1" applyAlignment="1" applyProtection="1">
      <alignment horizontal="left" vertical="center"/>
      <protection locked="0"/>
    </xf>
    <xf numFmtId="14" fontId="12" fillId="2" borderId="10" xfId="2" applyNumberFormat="1" applyFont="1" applyFill="1" applyBorder="1" applyAlignment="1" applyProtection="1">
      <alignment horizontal="left" vertical="center" wrapText="1"/>
      <protection locked="0"/>
    </xf>
    <xf numFmtId="0" fontId="12" fillId="0" borderId="11" xfId="0" applyFont="1" applyBorder="1" applyAlignment="1">
      <alignment horizontal="left" vertical="center" wrapText="1"/>
    </xf>
    <xf numFmtId="0" fontId="12" fillId="0" borderId="22" xfId="0" applyFont="1" applyBorder="1" applyAlignment="1">
      <alignment horizontal="left" vertical="center" wrapText="1"/>
    </xf>
    <xf numFmtId="0" fontId="6" fillId="5" borderId="57" xfId="2" applyFont="1" applyFill="1" applyBorder="1" applyAlignment="1" applyProtection="1">
      <alignment horizontal="center" vertical="center"/>
      <protection locked="0"/>
    </xf>
    <xf numFmtId="0" fontId="6" fillId="5" borderId="71" xfId="2" applyFont="1" applyFill="1" applyBorder="1" applyAlignment="1" applyProtection="1">
      <alignment horizontal="center" vertical="center"/>
      <protection locked="0"/>
    </xf>
    <xf numFmtId="0" fontId="13" fillId="7" borderId="82" xfId="2" applyFont="1" applyFill="1" applyBorder="1" applyAlignment="1" applyProtection="1">
      <alignment horizontal="left" vertical="center" wrapText="1"/>
      <protection locked="0"/>
    </xf>
    <xf numFmtId="0" fontId="13" fillId="7" borderId="83" xfId="2" applyFont="1" applyFill="1" applyBorder="1" applyAlignment="1" applyProtection="1">
      <alignment horizontal="left" vertical="center" wrapText="1"/>
      <protection locked="0"/>
    </xf>
    <xf numFmtId="0" fontId="13" fillId="7" borderId="77" xfId="2" applyFont="1" applyFill="1" applyBorder="1" applyAlignment="1" applyProtection="1">
      <alignment horizontal="left" vertical="center" wrapText="1"/>
      <protection locked="0"/>
    </xf>
    <xf numFmtId="0" fontId="6" fillId="5" borderId="84" xfId="2" applyFont="1" applyFill="1" applyBorder="1" applyAlignment="1" applyProtection="1">
      <alignment horizontal="center" vertical="center"/>
      <protection locked="0"/>
    </xf>
    <xf numFmtId="49" fontId="14" fillId="2" borderId="10" xfId="2" applyNumberFormat="1" applyFont="1" applyFill="1" applyBorder="1" applyAlignment="1" applyProtection="1">
      <alignment horizontal="left" vertical="center" wrapText="1"/>
      <protection locked="0"/>
    </xf>
    <xf numFmtId="49" fontId="14" fillId="2" borderId="11" xfId="2" applyNumberFormat="1" applyFont="1" applyFill="1" applyBorder="1" applyAlignment="1" applyProtection="1">
      <alignment horizontal="left" vertical="center" wrapText="1"/>
      <protection locked="0"/>
    </xf>
    <xf numFmtId="49" fontId="14" fillId="2" borderId="22" xfId="2" applyNumberFormat="1" applyFont="1" applyFill="1" applyBorder="1" applyAlignment="1" applyProtection="1">
      <alignment horizontal="left" vertical="center" wrapText="1"/>
      <protection locked="0"/>
    </xf>
    <xf numFmtId="0" fontId="6" fillId="6" borderId="81" xfId="2" applyFont="1" applyFill="1" applyBorder="1" applyAlignment="1" applyProtection="1">
      <alignment horizontal="left" vertical="center"/>
      <protection locked="0"/>
    </xf>
    <xf numFmtId="0" fontId="11" fillId="2" borderId="0" xfId="2" applyFont="1" applyFill="1" applyAlignment="1" applyProtection="1">
      <alignment horizontal="center" vertical="center"/>
      <protection locked="0"/>
    </xf>
    <xf numFmtId="0" fontId="11" fillId="2" borderId="8" xfId="2" applyFont="1" applyFill="1" applyBorder="1" applyAlignment="1" applyProtection="1">
      <alignment horizontal="center" vertical="center"/>
      <protection locked="0"/>
    </xf>
    <xf numFmtId="0" fontId="6" fillId="7" borderId="29" xfId="2" applyFont="1" applyFill="1" applyBorder="1" applyAlignment="1" applyProtection="1">
      <alignment horizontal="center" vertical="center"/>
      <protection locked="0"/>
    </xf>
    <xf numFmtId="0" fontId="6" fillId="6" borderId="78" xfId="2" applyFont="1" applyFill="1" applyBorder="1" applyAlignment="1" applyProtection="1">
      <alignment horizontal="left" vertical="center"/>
      <protection locked="0"/>
    </xf>
    <xf numFmtId="0" fontId="6" fillId="6" borderId="20" xfId="2" applyFont="1" applyFill="1" applyBorder="1" applyAlignment="1" applyProtection="1">
      <alignment horizontal="left" vertical="center"/>
      <protection locked="0"/>
    </xf>
    <xf numFmtId="0" fontId="6" fillId="6" borderId="13" xfId="2" applyFont="1" applyFill="1" applyBorder="1" applyAlignment="1" applyProtection="1">
      <alignment horizontal="left" vertical="center"/>
      <protection locked="0"/>
    </xf>
    <xf numFmtId="0" fontId="6" fillId="6" borderId="14" xfId="2" applyFont="1" applyFill="1" applyBorder="1" applyAlignment="1" applyProtection="1">
      <alignment horizontal="left" vertical="center"/>
      <protection locked="0"/>
    </xf>
    <xf numFmtId="0" fontId="30" fillId="0" borderId="2" xfId="0" applyFont="1" applyBorder="1" applyAlignment="1" applyProtection="1">
      <alignment horizontal="center" vertical="center" shrinkToFit="1"/>
      <protection locked="0"/>
    </xf>
    <xf numFmtId="0" fontId="30" fillId="0" borderId="3" xfId="0" applyFont="1" applyBorder="1" applyAlignment="1" applyProtection="1">
      <alignment horizontal="center" vertical="center" shrinkToFit="1"/>
      <protection locked="0"/>
    </xf>
    <xf numFmtId="0" fontId="30" fillId="0" borderId="4" xfId="0" applyFont="1" applyBorder="1" applyAlignment="1" applyProtection="1">
      <alignment horizontal="center" vertical="center" shrinkToFit="1"/>
      <protection locked="0"/>
    </xf>
    <xf numFmtId="0" fontId="30" fillId="0" borderId="7" xfId="0" applyFont="1" applyBorder="1" applyAlignment="1" applyProtection="1">
      <alignment horizontal="center" vertical="center" shrinkToFit="1"/>
      <protection locked="0"/>
    </xf>
    <xf numFmtId="0" fontId="30" fillId="0" borderId="8" xfId="0" applyFont="1" applyBorder="1" applyAlignment="1" applyProtection="1">
      <alignment horizontal="center" vertical="center" shrinkToFit="1"/>
      <protection locked="0"/>
    </xf>
    <xf numFmtId="0" fontId="30" fillId="0" borderId="9" xfId="0" applyFont="1" applyBorder="1" applyAlignment="1" applyProtection="1">
      <alignment horizontal="center" vertical="center" shrinkToFit="1"/>
      <protection locked="0"/>
    </xf>
    <xf numFmtId="0" fontId="30" fillId="0" borderId="54" xfId="0" applyFont="1" applyBorder="1" applyAlignment="1" applyProtection="1">
      <alignment horizontal="left" vertical="center"/>
      <protection locked="0"/>
    </xf>
    <xf numFmtId="0" fontId="30" fillId="0" borderId="55" xfId="0" applyFont="1" applyBorder="1" applyAlignment="1" applyProtection="1">
      <alignment horizontal="left" vertical="center"/>
      <protection locked="0"/>
    </xf>
    <xf numFmtId="0" fontId="30" fillId="0" borderId="79" xfId="0" applyFont="1" applyBorder="1" applyAlignment="1" applyProtection="1">
      <alignment horizontal="left" vertical="center"/>
      <protection locked="0"/>
    </xf>
    <xf numFmtId="0" fontId="30" fillId="2" borderId="51" xfId="0" applyFont="1" applyFill="1" applyBorder="1" applyAlignment="1" applyProtection="1">
      <alignment horizontal="left" vertical="center"/>
      <protection locked="0"/>
    </xf>
    <xf numFmtId="0" fontId="15" fillId="2" borderId="80" xfId="0" applyFont="1" applyFill="1" applyBorder="1" applyAlignment="1" applyProtection="1">
      <alignment horizontal="left" vertical="center"/>
      <protection locked="0"/>
    </xf>
    <xf numFmtId="178" fontId="11" fillId="0" borderId="61" xfId="1" applyNumberFormat="1" applyFont="1" applyFill="1" applyBorder="1" applyAlignment="1" applyProtection="1">
      <alignment horizontal="center" vertical="center"/>
      <protection locked="0"/>
    </xf>
    <xf numFmtId="178" fontId="11" fillId="0" borderId="62" xfId="1" applyNumberFormat="1" applyFont="1" applyFill="1" applyBorder="1" applyAlignment="1" applyProtection="1">
      <alignment horizontal="center" vertical="center"/>
      <protection locked="0"/>
    </xf>
    <xf numFmtId="0" fontId="0" fillId="0" borderId="20" xfId="0" applyBorder="1" applyAlignment="1">
      <alignment horizontal="center" vertical="center" shrinkToFit="1"/>
    </xf>
    <xf numFmtId="179" fontId="11" fillId="2" borderId="61" xfId="1" applyNumberFormat="1" applyFont="1" applyFill="1" applyBorder="1" applyAlignment="1" applyProtection="1">
      <alignment horizontal="center" vertical="center"/>
      <protection locked="0"/>
    </xf>
    <xf numFmtId="179" fontId="11" fillId="2" borderId="62" xfId="1" applyNumberFormat="1" applyFont="1" applyFill="1" applyBorder="1" applyAlignment="1" applyProtection="1">
      <alignment horizontal="center" vertical="center"/>
      <protection locked="0"/>
    </xf>
    <xf numFmtId="0" fontId="6" fillId="7" borderId="72" xfId="2" applyFont="1" applyFill="1" applyBorder="1" applyAlignment="1" applyProtection="1">
      <alignment horizontal="center" vertical="center"/>
      <protection locked="0"/>
    </xf>
    <xf numFmtId="0" fontId="6" fillId="5" borderId="2" xfId="2" applyFont="1" applyFill="1" applyBorder="1" applyAlignment="1" applyProtection="1">
      <alignment horizontal="center" vertical="center"/>
      <protection locked="0"/>
    </xf>
    <xf numFmtId="0" fontId="7" fillId="0" borderId="2" xfId="2" applyFont="1" applyBorder="1" applyAlignment="1" applyProtection="1">
      <alignment horizontal="center" vertical="center"/>
      <protection locked="0"/>
    </xf>
    <xf numFmtId="0" fontId="7" fillId="0" borderId="3" xfId="2" applyFont="1" applyBorder="1" applyAlignment="1" applyProtection="1">
      <alignment horizontal="center" vertical="center"/>
      <protection locked="0"/>
    </xf>
    <xf numFmtId="49" fontId="15" fillId="2" borderId="0" xfId="2" applyNumberFormat="1" applyFont="1" applyFill="1" applyAlignment="1" applyProtection="1">
      <alignment horizontal="center" vertical="center"/>
      <protection locked="0"/>
    </xf>
    <xf numFmtId="49" fontId="11" fillId="2" borderId="0" xfId="2" applyNumberFormat="1" applyFont="1" applyFill="1" applyAlignment="1" applyProtection="1">
      <alignment horizontal="left" vertical="center"/>
      <protection locked="0"/>
    </xf>
    <xf numFmtId="49" fontId="11" fillId="2" borderId="24" xfId="2" applyNumberFormat="1" applyFont="1" applyFill="1" applyBorder="1" applyAlignment="1" applyProtection="1">
      <alignment horizontal="left" vertical="center"/>
      <protection locked="0"/>
    </xf>
    <xf numFmtId="49" fontId="15" fillId="2" borderId="30" xfId="0" applyNumberFormat="1" applyFont="1" applyFill="1" applyBorder="1" applyAlignment="1" applyProtection="1">
      <alignment horizontal="left" vertical="center" wrapText="1"/>
      <protection locked="0"/>
    </xf>
    <xf numFmtId="49" fontId="15" fillId="2" borderId="31" xfId="0" applyNumberFormat="1" applyFont="1" applyFill="1" applyBorder="1" applyAlignment="1" applyProtection="1">
      <alignment horizontal="left" vertical="center" wrapText="1"/>
      <protection locked="0"/>
    </xf>
    <xf numFmtId="0" fontId="6" fillId="5" borderId="31" xfId="0" applyFont="1" applyFill="1" applyBorder="1" applyAlignment="1" applyProtection="1">
      <alignment horizontal="center" vertical="center"/>
      <protection locked="0"/>
    </xf>
    <xf numFmtId="0" fontId="6" fillId="5" borderId="32" xfId="0" applyFont="1" applyFill="1" applyBorder="1" applyAlignment="1" applyProtection="1">
      <alignment horizontal="center" vertical="center"/>
      <protection locked="0"/>
    </xf>
    <xf numFmtId="0" fontId="12" fillId="2" borderId="10" xfId="0" applyFont="1" applyFill="1" applyBorder="1" applyAlignment="1" applyProtection="1">
      <alignment horizontal="left" vertical="center"/>
      <protection locked="0"/>
    </xf>
    <xf numFmtId="0" fontId="12" fillId="2" borderId="11" xfId="0" applyFont="1" applyFill="1" applyBorder="1" applyAlignment="1" applyProtection="1">
      <alignment horizontal="left" vertical="center"/>
      <protection locked="0"/>
    </xf>
    <xf numFmtId="0" fontId="12" fillId="2" borderId="12" xfId="0" applyFont="1" applyFill="1" applyBorder="1" applyAlignment="1" applyProtection="1">
      <alignment horizontal="left" vertical="center"/>
      <protection locked="0"/>
    </xf>
    <xf numFmtId="179" fontId="11" fillId="2" borderId="10" xfId="0" applyNumberFormat="1" applyFont="1" applyFill="1" applyBorder="1" applyAlignment="1" applyProtection="1">
      <alignment horizontal="right" vertical="center"/>
      <protection locked="0"/>
    </xf>
    <xf numFmtId="179" fontId="11" fillId="2" borderId="11" xfId="0" applyNumberFormat="1" applyFont="1" applyFill="1" applyBorder="1" applyAlignment="1" applyProtection="1">
      <alignment horizontal="right" vertical="center"/>
      <protection locked="0"/>
    </xf>
    <xf numFmtId="179" fontId="11" fillId="2" borderId="49" xfId="0" applyNumberFormat="1" applyFont="1" applyFill="1" applyBorder="1" applyAlignment="1" applyProtection="1">
      <alignment horizontal="right" vertical="center"/>
      <protection locked="0"/>
    </xf>
    <xf numFmtId="179" fontId="11" fillId="2" borderId="20" xfId="0" applyNumberFormat="1" applyFont="1" applyFill="1" applyBorder="1" applyAlignment="1" applyProtection="1">
      <alignment horizontal="right" vertical="center"/>
      <protection locked="0"/>
    </xf>
    <xf numFmtId="0" fontId="12" fillId="2" borderId="49" xfId="0" applyFont="1" applyFill="1" applyBorder="1" applyAlignment="1" applyProtection="1">
      <alignment horizontal="left" vertical="center"/>
      <protection locked="0"/>
    </xf>
    <xf numFmtId="0" fontId="12" fillId="2" borderId="20" xfId="0" applyFont="1" applyFill="1" applyBorder="1" applyAlignment="1" applyProtection="1">
      <alignment horizontal="left" vertical="center"/>
      <protection locked="0"/>
    </xf>
    <xf numFmtId="0" fontId="12" fillId="2" borderId="18" xfId="0" applyFont="1" applyFill="1" applyBorder="1" applyAlignment="1" applyProtection="1">
      <alignment horizontal="left" vertical="center"/>
      <protection locked="0"/>
    </xf>
    <xf numFmtId="178" fontId="11" fillId="0" borderId="30" xfId="0" applyNumberFormat="1" applyFont="1" applyBorder="1" applyAlignment="1" applyProtection="1">
      <alignment horizontal="right" vertical="center"/>
      <protection locked="0"/>
    </xf>
    <xf numFmtId="178" fontId="11" fillId="0" borderId="31" xfId="0" applyNumberFormat="1" applyFont="1" applyBorder="1" applyAlignment="1" applyProtection="1">
      <alignment horizontal="right" vertical="center"/>
      <protection locked="0"/>
    </xf>
    <xf numFmtId="0" fontId="6" fillId="5" borderId="59" xfId="0" applyFont="1" applyFill="1" applyBorder="1" applyAlignment="1" applyProtection="1">
      <alignment horizontal="center" vertical="center" wrapText="1"/>
      <protection locked="0"/>
    </xf>
    <xf numFmtId="0" fontId="6" fillId="5" borderId="13" xfId="0" applyFont="1" applyFill="1" applyBorder="1" applyAlignment="1" applyProtection="1">
      <alignment horizontal="center" vertical="center" wrapText="1"/>
      <protection locked="0"/>
    </xf>
    <xf numFmtId="0" fontId="6" fillId="5" borderId="14" xfId="0" applyFont="1" applyFill="1"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6" fillId="5" borderId="30" xfId="0" applyFont="1" applyFill="1" applyBorder="1" applyAlignment="1" applyProtection="1">
      <alignment horizontal="center" vertical="center" wrapText="1"/>
      <protection locked="0"/>
    </xf>
    <xf numFmtId="0" fontId="6" fillId="5" borderId="31" xfId="0" applyFont="1" applyFill="1" applyBorder="1" applyAlignment="1" applyProtection="1">
      <alignment horizontal="center" vertical="center" wrapText="1"/>
      <protection locked="0"/>
    </xf>
    <xf numFmtId="0" fontId="6" fillId="5" borderId="32" xfId="0" applyFont="1" applyFill="1" applyBorder="1" applyAlignment="1" applyProtection="1">
      <alignment horizontal="center" vertical="center" wrapText="1"/>
      <protection locked="0"/>
    </xf>
    <xf numFmtId="178" fontId="11" fillId="0" borderId="25" xfId="0" applyNumberFormat="1" applyFont="1" applyBorder="1" applyAlignment="1" applyProtection="1">
      <alignment horizontal="right" vertical="center"/>
      <protection locked="0"/>
    </xf>
    <xf numFmtId="179" fontId="11" fillId="2" borderId="2" xfId="0" applyNumberFormat="1" applyFont="1" applyFill="1" applyBorder="1" applyAlignment="1" applyProtection="1">
      <alignment horizontal="right" vertical="center"/>
      <protection locked="0"/>
    </xf>
    <xf numFmtId="179" fontId="11" fillId="2" borderId="3" xfId="0" applyNumberFormat="1" applyFont="1" applyFill="1" applyBorder="1" applyAlignment="1" applyProtection="1">
      <alignment horizontal="right" vertical="center"/>
      <protection locked="0"/>
    </xf>
    <xf numFmtId="0" fontId="7" fillId="0" borderId="21" xfId="0" applyFont="1" applyBorder="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6" fillId="5" borderId="30" xfId="0" applyFont="1" applyFill="1" applyBorder="1" applyAlignment="1" applyProtection="1">
      <alignment horizontal="center" vertical="center"/>
      <protection locked="0"/>
    </xf>
    <xf numFmtId="0" fontId="6" fillId="5" borderId="26" xfId="0" applyFont="1" applyFill="1" applyBorder="1" applyAlignment="1" applyProtection="1">
      <alignment horizontal="center" vertical="center"/>
      <protection locked="0"/>
    </xf>
    <xf numFmtId="0" fontId="6" fillId="5" borderId="25" xfId="0" applyFont="1" applyFill="1" applyBorder="1" applyAlignment="1" applyProtection="1">
      <alignment horizontal="center" vertical="center"/>
      <protection locked="0"/>
    </xf>
    <xf numFmtId="0" fontId="7" fillId="7" borderId="23" xfId="0" applyFont="1" applyFill="1" applyBorder="1" applyAlignment="1" applyProtection="1">
      <alignment horizontal="center" vertical="center" wrapText="1"/>
      <protection locked="0"/>
    </xf>
    <xf numFmtId="0" fontId="7" fillId="7" borderId="16" xfId="0" applyFont="1" applyFill="1" applyBorder="1" applyAlignment="1" applyProtection="1">
      <alignment horizontal="center" vertical="center" wrapText="1"/>
      <protection locked="0"/>
    </xf>
    <xf numFmtId="0" fontId="6" fillId="5" borderId="4" xfId="0" applyFont="1" applyFill="1" applyBorder="1" applyAlignment="1" applyProtection="1">
      <alignment horizontal="center" vertical="center" wrapText="1"/>
      <protection locked="0"/>
    </xf>
    <xf numFmtId="0" fontId="6" fillId="5" borderId="6" xfId="0" applyFont="1" applyFill="1" applyBorder="1" applyAlignment="1" applyProtection="1">
      <alignment horizontal="center" vertical="center" wrapText="1"/>
      <protection locked="0"/>
    </xf>
    <xf numFmtId="178" fontId="11" fillId="2" borderId="30" xfId="0" applyNumberFormat="1" applyFont="1" applyFill="1" applyBorder="1" applyAlignment="1" applyProtection="1">
      <alignment horizontal="right" vertical="center"/>
      <protection locked="0"/>
    </xf>
    <xf numFmtId="178" fontId="11" fillId="2" borderId="31" xfId="0" applyNumberFormat="1" applyFont="1" applyFill="1" applyBorder="1" applyAlignment="1" applyProtection="1">
      <alignment horizontal="right" vertical="center"/>
      <protection locked="0"/>
    </xf>
    <xf numFmtId="0" fontId="7" fillId="0" borderId="0" xfId="0" applyFont="1" applyAlignment="1" applyProtection="1">
      <alignment horizontal="right" vertical="center"/>
      <protection locked="0"/>
    </xf>
    <xf numFmtId="0" fontId="6" fillId="5" borderId="19" xfId="0" applyFont="1" applyFill="1" applyBorder="1" applyAlignment="1" applyProtection="1">
      <alignment horizontal="center" vertical="center"/>
      <protection locked="0"/>
    </xf>
    <xf numFmtId="0" fontId="6" fillId="8" borderId="0" xfId="0" applyFont="1" applyFill="1" applyAlignment="1" applyProtection="1">
      <alignment horizontal="left" vertical="center"/>
      <protection locked="0"/>
    </xf>
    <xf numFmtId="0" fontId="6" fillId="5" borderId="21" xfId="0" applyFont="1" applyFill="1" applyBorder="1" applyAlignment="1" applyProtection="1">
      <alignment horizontal="center" vertical="center" wrapText="1"/>
      <protection locked="0"/>
    </xf>
    <xf numFmtId="0" fontId="6" fillId="5" borderId="1" xfId="0" applyFont="1" applyFill="1" applyBorder="1" applyAlignment="1" applyProtection="1">
      <alignment horizontal="center" vertical="center" wrapText="1"/>
      <protection locked="0"/>
    </xf>
    <xf numFmtId="0" fontId="6" fillId="5" borderId="23" xfId="0" applyFont="1" applyFill="1" applyBorder="1" applyAlignment="1" applyProtection="1">
      <alignment horizontal="center" vertical="center" wrapText="1"/>
      <protection locked="0"/>
    </xf>
    <xf numFmtId="0" fontId="6" fillId="5" borderId="16" xfId="0" applyFont="1" applyFill="1" applyBorder="1" applyAlignment="1" applyProtection="1">
      <alignment horizontal="center" vertical="center" wrapText="1"/>
      <protection locked="0"/>
    </xf>
    <xf numFmtId="0" fontId="6" fillId="5" borderId="11" xfId="0" applyFont="1" applyFill="1" applyBorder="1" applyAlignment="1" applyProtection="1">
      <alignment horizontal="center" vertical="center" wrapText="1"/>
      <protection locked="0"/>
    </xf>
    <xf numFmtId="0" fontId="6" fillId="5" borderId="12" xfId="0" applyFont="1" applyFill="1" applyBorder="1" applyAlignment="1" applyProtection="1">
      <alignment horizontal="center" vertical="center" wrapText="1"/>
      <protection locked="0"/>
    </xf>
    <xf numFmtId="0" fontId="6" fillId="5" borderId="3" xfId="0" applyFont="1" applyFill="1" applyBorder="1" applyAlignment="1" applyProtection="1">
      <alignment horizontal="center" vertical="center" wrapText="1"/>
      <protection locked="0"/>
    </xf>
    <xf numFmtId="178" fontId="11" fillId="0" borderId="31" xfId="1" applyNumberFormat="1" applyFont="1" applyFill="1" applyBorder="1" applyAlignment="1" applyProtection="1">
      <alignment horizontal="center" vertical="center"/>
      <protection locked="0"/>
    </xf>
    <xf numFmtId="0" fontId="6" fillId="6" borderId="0" xfId="0" applyFont="1" applyFill="1" applyAlignment="1" applyProtection="1">
      <alignment horizontal="left" vertical="center"/>
      <protection locked="0"/>
    </xf>
    <xf numFmtId="0" fontId="6" fillId="9" borderId="30" xfId="0" applyFont="1" applyFill="1" applyBorder="1" applyAlignment="1" applyProtection="1">
      <alignment horizontal="center" vertical="center" wrapText="1"/>
      <protection locked="0"/>
    </xf>
    <xf numFmtId="0" fontId="6" fillId="9" borderId="31" xfId="0" applyFont="1" applyFill="1" applyBorder="1" applyAlignment="1" applyProtection="1">
      <alignment horizontal="center" vertical="center" wrapText="1"/>
      <protection locked="0"/>
    </xf>
    <xf numFmtId="0" fontId="6" fillId="9" borderId="26" xfId="0" applyFont="1" applyFill="1" applyBorder="1" applyAlignment="1" applyProtection="1">
      <alignment horizontal="center" vertical="center" wrapText="1"/>
      <protection locked="0"/>
    </xf>
    <xf numFmtId="0" fontId="6" fillId="5" borderId="26" xfId="0" applyFont="1" applyFill="1" applyBorder="1" applyAlignment="1" applyProtection="1">
      <alignment horizontal="center" vertical="center" wrapText="1"/>
      <protection locked="0"/>
    </xf>
    <xf numFmtId="49" fontId="15" fillId="2" borderId="2" xfId="0" applyNumberFormat="1" applyFont="1" applyFill="1" applyBorder="1" applyAlignment="1" applyProtection="1">
      <alignment horizontal="left" vertical="center"/>
      <protection locked="0"/>
    </xf>
    <xf numFmtId="49" fontId="15" fillId="2" borderId="3" xfId="0" applyNumberFormat="1" applyFont="1" applyFill="1" applyBorder="1" applyAlignment="1" applyProtection="1">
      <alignment horizontal="left" vertical="center"/>
      <protection locked="0"/>
    </xf>
    <xf numFmtId="49" fontId="15" fillId="2" borderId="4" xfId="0" applyNumberFormat="1" applyFont="1" applyFill="1" applyBorder="1" applyAlignment="1" applyProtection="1">
      <alignment horizontal="left" vertical="center"/>
      <protection locked="0"/>
    </xf>
    <xf numFmtId="178" fontId="11" fillId="0" borderId="31" xfId="0" applyNumberFormat="1" applyFont="1" applyBorder="1" applyAlignment="1" applyProtection="1">
      <alignment horizontal="left" vertical="center"/>
      <protection locked="0"/>
    </xf>
    <xf numFmtId="0" fontId="7" fillId="0" borderId="27"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28" fillId="0" borderId="30" xfId="0" applyFont="1" applyBorder="1" applyAlignment="1" applyProtection="1">
      <alignment horizontal="center" vertical="center" wrapText="1"/>
      <protection locked="0"/>
    </xf>
    <xf numFmtId="0" fontId="26" fillId="0" borderId="31" xfId="0" applyFont="1" applyBorder="1" applyAlignment="1">
      <alignment vertical="center" wrapText="1"/>
    </xf>
    <xf numFmtId="0" fontId="26" fillId="0" borderId="32" xfId="0" applyFont="1" applyBorder="1" applyAlignment="1">
      <alignment vertical="center" wrapText="1"/>
    </xf>
    <xf numFmtId="49" fontId="11" fillId="2" borderId="25" xfId="0" applyNumberFormat="1" applyFont="1" applyFill="1" applyBorder="1" applyAlignment="1" applyProtection="1">
      <alignment horizontal="left" vertical="center"/>
      <protection locked="0"/>
    </xf>
    <xf numFmtId="0" fontId="0" fillId="0" borderId="31" xfId="0" applyBorder="1" applyAlignment="1">
      <alignment horizontal="left" vertical="center"/>
    </xf>
    <xf numFmtId="0" fontId="0" fillId="0" borderId="32" xfId="0" applyBorder="1" applyAlignment="1">
      <alignment horizontal="left" vertical="center"/>
    </xf>
    <xf numFmtId="3" fontId="15" fillId="0" borderId="25" xfId="0" applyNumberFormat="1" applyFont="1" applyBorder="1" applyAlignment="1" applyProtection="1">
      <alignment horizontal="right" vertical="center"/>
      <protection locked="0"/>
    </xf>
    <xf numFmtId="0" fontId="0" fillId="0" borderId="31" xfId="0" applyBorder="1" applyAlignment="1">
      <alignment horizontal="right" vertical="center"/>
    </xf>
    <xf numFmtId="0" fontId="27" fillId="5" borderId="59" xfId="0" applyFont="1" applyFill="1" applyBorder="1" applyAlignment="1" applyProtection="1">
      <alignment horizontal="center" vertical="center" wrapText="1"/>
      <protection locked="0"/>
    </xf>
    <xf numFmtId="0" fontId="26" fillId="0" borderId="13" xfId="0" applyFont="1" applyBorder="1" applyAlignment="1">
      <alignment horizontal="center" vertical="center" wrapText="1"/>
    </xf>
    <xf numFmtId="0" fontId="26" fillId="0" borderId="64" xfId="0" applyFont="1" applyBorder="1" applyAlignment="1">
      <alignment horizontal="center" vertical="center" wrapText="1"/>
    </xf>
    <xf numFmtId="0" fontId="26" fillId="0" borderId="65" xfId="0" applyFont="1" applyBorder="1" applyAlignment="1">
      <alignment horizontal="center" vertical="center" wrapText="1"/>
    </xf>
    <xf numFmtId="0" fontId="27" fillId="5" borderId="19" xfId="0" applyFont="1" applyFill="1" applyBorder="1" applyAlignment="1">
      <alignment horizontal="center" vertical="center" wrapText="1"/>
    </xf>
    <xf numFmtId="0" fontId="27" fillId="5" borderId="68" xfId="0" applyFont="1" applyFill="1" applyBorder="1" applyAlignment="1">
      <alignment horizontal="center" vertical="center" wrapText="1"/>
    </xf>
    <xf numFmtId="0" fontId="12" fillId="0" borderId="10" xfId="0" applyFont="1" applyBorder="1" applyAlignment="1" applyProtection="1">
      <alignment horizontal="center" vertical="center"/>
      <protection locked="0"/>
    </xf>
    <xf numFmtId="0" fontId="12" fillId="0" borderId="12" xfId="0" applyFont="1" applyBorder="1" applyAlignment="1" applyProtection="1">
      <alignment horizontal="center" vertical="center"/>
      <protection locked="0"/>
    </xf>
    <xf numFmtId="0" fontId="7" fillId="0" borderId="1" xfId="0" applyFont="1" applyBorder="1" applyAlignment="1" applyProtection="1">
      <alignment horizontal="center" vertical="center" shrinkToFit="1"/>
      <protection locked="0"/>
    </xf>
    <xf numFmtId="0" fontId="11" fillId="2" borderId="10" xfId="0" applyFont="1" applyFill="1" applyBorder="1" applyAlignment="1" applyProtection="1">
      <alignment horizontal="center" vertical="center"/>
      <protection locked="0"/>
    </xf>
    <xf numFmtId="0" fontId="11" fillId="2" borderId="11" xfId="0" applyFont="1" applyFill="1" applyBorder="1" applyAlignment="1" applyProtection="1">
      <alignment horizontal="center" vertical="center"/>
      <protection locked="0"/>
    </xf>
    <xf numFmtId="0" fontId="11" fillId="2" borderId="12" xfId="0" applyFont="1" applyFill="1" applyBorder="1" applyAlignment="1" applyProtection="1">
      <alignment horizontal="center" vertical="center"/>
      <protection locked="0"/>
    </xf>
    <xf numFmtId="0" fontId="6" fillId="5" borderId="17" xfId="0" applyFont="1" applyFill="1" applyBorder="1" applyAlignment="1" applyProtection="1">
      <alignment horizontal="center" vertical="center" wrapText="1"/>
      <protection locked="0"/>
    </xf>
    <xf numFmtId="0" fontId="6" fillId="5" borderId="19" xfId="0" applyFont="1" applyFill="1" applyBorder="1" applyAlignment="1" applyProtection="1">
      <alignment horizontal="center" vertical="center" wrapText="1"/>
      <protection locked="0"/>
    </xf>
    <xf numFmtId="0" fontId="6" fillId="5" borderId="57" xfId="0" applyFont="1" applyFill="1" applyBorder="1" applyAlignment="1" applyProtection="1">
      <alignment horizontal="center" vertical="center" wrapText="1"/>
      <protection locked="0"/>
    </xf>
    <xf numFmtId="0" fontId="6" fillId="5" borderId="24" xfId="0" applyFont="1" applyFill="1" applyBorder="1" applyAlignment="1" applyProtection="1">
      <alignment horizontal="center" vertical="center" wrapText="1"/>
      <protection locked="0"/>
    </xf>
    <xf numFmtId="179" fontId="15" fillId="0" borderId="25" xfId="0" applyNumberFormat="1" applyFont="1" applyBorder="1" applyAlignment="1" applyProtection="1">
      <alignment horizontal="right" vertical="center"/>
      <protection locked="0"/>
    </xf>
    <xf numFmtId="0" fontId="0" fillId="0" borderId="31" xfId="0" applyBorder="1" applyAlignment="1" applyProtection="1">
      <alignment horizontal="right" vertical="center"/>
      <protection locked="0"/>
    </xf>
    <xf numFmtId="178" fontId="15" fillId="0" borderId="25" xfId="0" applyNumberFormat="1" applyFont="1" applyBorder="1" applyAlignment="1" applyProtection="1">
      <alignment horizontal="right" vertical="center"/>
      <protection locked="0"/>
    </xf>
    <xf numFmtId="178" fontId="15" fillId="0" borderId="31" xfId="0" applyNumberFormat="1" applyFont="1" applyBorder="1" applyAlignment="1" applyProtection="1">
      <alignment horizontal="right" vertical="center"/>
      <protection locked="0"/>
    </xf>
    <xf numFmtId="0" fontId="7" fillId="0" borderId="0" xfId="0" applyFont="1" applyAlignment="1">
      <alignment horizontal="center" vertical="center" wrapText="1"/>
    </xf>
    <xf numFmtId="0" fontId="7" fillId="0" borderId="0" xfId="0" applyFont="1">
      <alignment vertical="center"/>
    </xf>
    <xf numFmtId="0" fontId="7" fillId="0" borderId="24" xfId="0" applyFont="1" applyBorder="1">
      <alignment vertical="center"/>
    </xf>
    <xf numFmtId="0" fontId="7" fillId="0" borderId="8" xfId="0" applyFont="1" applyBorder="1" applyAlignment="1">
      <alignment horizontal="left" vertical="center" wrapText="1"/>
    </xf>
    <xf numFmtId="0" fontId="7" fillId="0" borderId="11" xfId="0" applyFont="1" applyBorder="1" applyAlignment="1">
      <alignment horizontal="left" vertical="center" wrapText="1"/>
    </xf>
    <xf numFmtId="0" fontId="7" fillId="0" borderId="3" xfId="0" applyFont="1" applyBorder="1" applyAlignment="1">
      <alignment horizontal="right" vertical="center" wrapText="1"/>
    </xf>
    <xf numFmtId="179" fontId="15" fillId="2" borderId="10" xfId="0" applyNumberFormat="1" applyFont="1" applyFill="1" applyBorder="1" applyAlignment="1" applyProtection="1">
      <alignment horizontal="right" vertical="center"/>
      <protection locked="0"/>
    </xf>
    <xf numFmtId="179" fontId="15" fillId="2" borderId="11" xfId="0" applyNumberFormat="1" applyFont="1" applyFill="1" applyBorder="1" applyAlignment="1" applyProtection="1">
      <alignment horizontal="right" vertical="center"/>
      <protection locked="0"/>
    </xf>
    <xf numFmtId="179" fontId="15" fillId="2" borderId="2" xfId="0" applyNumberFormat="1" applyFont="1" applyFill="1" applyBorder="1" applyAlignment="1" applyProtection="1">
      <alignment horizontal="right" vertical="center"/>
      <protection locked="0"/>
    </xf>
    <xf numFmtId="179" fontId="15" fillId="2" borderId="3" xfId="0" applyNumberFormat="1" applyFont="1" applyFill="1" applyBorder="1" applyAlignment="1" applyProtection="1">
      <alignment horizontal="right" vertical="center"/>
      <protection locked="0"/>
    </xf>
    <xf numFmtId="0" fontId="15" fillId="2" borderId="10" xfId="0" applyFont="1" applyFill="1" applyBorder="1" applyAlignment="1" applyProtection="1">
      <alignment horizontal="left" vertical="center"/>
      <protection locked="0"/>
    </xf>
    <xf numFmtId="0" fontId="15" fillId="2" borderId="11" xfId="0" applyFont="1" applyFill="1" applyBorder="1" applyAlignment="1" applyProtection="1">
      <alignment horizontal="left" vertical="center"/>
      <protection locked="0"/>
    </xf>
    <xf numFmtId="0" fontId="15" fillId="2" borderId="12" xfId="0" applyFont="1" applyFill="1" applyBorder="1" applyAlignment="1" applyProtection="1">
      <alignment horizontal="left" vertical="center"/>
      <protection locked="0"/>
    </xf>
    <xf numFmtId="178" fontId="15" fillId="0" borderId="31" xfId="1" applyNumberFormat="1" applyFont="1" applyFill="1" applyBorder="1" applyAlignment="1" applyProtection="1">
      <alignment horizontal="center" vertical="center"/>
      <protection locked="0"/>
    </xf>
    <xf numFmtId="178" fontId="15" fillId="0" borderId="31" xfId="0" applyNumberFormat="1" applyFont="1" applyBorder="1" applyAlignment="1" applyProtection="1">
      <alignment horizontal="left" vertical="center"/>
      <protection locked="0"/>
    </xf>
    <xf numFmtId="0" fontId="7" fillId="0" borderId="30" xfId="0" applyFont="1" applyBorder="1" applyAlignment="1" applyProtection="1">
      <alignment horizontal="center" vertical="center" wrapText="1"/>
      <protection locked="0"/>
    </xf>
    <xf numFmtId="0" fontId="0" fillId="0" borderId="31" xfId="0" applyBorder="1" applyAlignment="1">
      <alignment vertical="center" wrapText="1"/>
    </xf>
    <xf numFmtId="0" fontId="15" fillId="2" borderId="49" xfId="0" applyFont="1" applyFill="1" applyBorder="1" applyAlignment="1" applyProtection="1">
      <alignment horizontal="left" vertical="center"/>
      <protection locked="0"/>
    </xf>
    <xf numFmtId="0" fontId="15" fillId="2" borderId="20" xfId="0" applyFont="1" applyFill="1" applyBorder="1" applyAlignment="1" applyProtection="1">
      <alignment horizontal="left" vertical="center"/>
      <protection locked="0"/>
    </xf>
    <xf numFmtId="0" fontId="15" fillId="2" borderId="18" xfId="0" applyFont="1" applyFill="1" applyBorder="1" applyAlignment="1" applyProtection="1">
      <alignment horizontal="left" vertical="center"/>
      <protection locked="0"/>
    </xf>
    <xf numFmtId="179" fontId="15" fillId="2" borderId="7" xfId="0" applyNumberFormat="1" applyFont="1" applyFill="1" applyBorder="1" applyAlignment="1" applyProtection="1">
      <alignment horizontal="right" vertical="center"/>
      <protection locked="0"/>
    </xf>
    <xf numFmtId="179" fontId="15" fillId="2" borderId="8" xfId="0" applyNumberFormat="1" applyFont="1" applyFill="1" applyBorder="1" applyAlignment="1" applyProtection="1">
      <alignment horizontal="right" vertical="center"/>
      <protection locked="0"/>
    </xf>
    <xf numFmtId="0" fontId="6" fillId="9" borderId="32" xfId="0" applyFont="1" applyFill="1" applyBorder="1" applyAlignment="1" applyProtection="1">
      <alignment horizontal="center" vertical="center" wrapText="1"/>
      <protection locked="0"/>
    </xf>
    <xf numFmtId="178" fontId="15" fillId="0" borderId="0" xfId="0" applyNumberFormat="1" applyFont="1" applyAlignment="1" applyProtection="1">
      <alignment horizontal="right" vertical="center"/>
      <protection locked="0"/>
    </xf>
    <xf numFmtId="0" fontId="8" fillId="5" borderId="4" xfId="0" applyFont="1" applyFill="1" applyBorder="1" applyAlignment="1" applyProtection="1">
      <alignment horizontal="center" vertical="center" wrapText="1"/>
      <protection locked="0"/>
    </xf>
    <xf numFmtId="0" fontId="8" fillId="5" borderId="16" xfId="0" applyFont="1" applyFill="1" applyBorder="1" applyAlignment="1" applyProtection="1">
      <alignment horizontal="center" vertical="center" wrapText="1"/>
      <protection locked="0"/>
    </xf>
    <xf numFmtId="0" fontId="6" fillId="5" borderId="87" xfId="0" applyFont="1" applyFill="1" applyBorder="1" applyAlignment="1" applyProtection="1">
      <alignment horizontal="center" vertical="center"/>
      <protection locked="0"/>
    </xf>
    <xf numFmtId="0" fontId="6" fillId="5" borderId="68" xfId="0" applyFont="1" applyFill="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0" fontId="0" fillId="0" borderId="76" xfId="0" applyBorder="1" applyAlignment="1">
      <alignment horizontal="center" vertical="center"/>
    </xf>
    <xf numFmtId="0" fontId="12" fillId="0" borderId="0" xfId="0" applyFont="1" applyAlignment="1" applyProtection="1">
      <alignment horizontal="center" vertical="center"/>
      <protection locked="0"/>
    </xf>
    <xf numFmtId="0" fontId="6" fillId="5" borderId="17" xfId="0" applyFont="1" applyFill="1" applyBorder="1" applyAlignment="1" applyProtection="1">
      <alignment horizontal="center" vertical="center"/>
      <protection locked="0"/>
    </xf>
    <xf numFmtId="0" fontId="6" fillId="5" borderId="21" xfId="0" applyFont="1" applyFill="1" applyBorder="1" applyAlignment="1" applyProtection="1">
      <alignment horizontal="center" vertical="center"/>
      <protection locked="0"/>
    </xf>
    <xf numFmtId="0" fontId="7" fillId="0" borderId="19" xfId="0" applyFont="1" applyBorder="1" applyAlignment="1" applyProtection="1">
      <alignment horizontal="center" vertical="center"/>
      <protection locked="0"/>
    </xf>
    <xf numFmtId="0" fontId="0" fillId="0" borderId="86" xfId="0" applyBorder="1" applyAlignment="1">
      <alignment horizontal="center" vertical="center"/>
    </xf>
    <xf numFmtId="0" fontId="0" fillId="0" borderId="81" xfId="0" applyBorder="1" applyAlignment="1">
      <alignment horizontal="center" vertical="center"/>
    </xf>
    <xf numFmtId="0" fontId="7" fillId="0" borderId="31" xfId="0" applyFont="1" applyBorder="1" applyAlignment="1" applyProtection="1">
      <alignment horizontal="right" vertical="center"/>
      <protection locked="0"/>
    </xf>
    <xf numFmtId="0" fontId="6" fillId="5" borderId="72" xfId="0" applyFont="1" applyFill="1" applyBorder="1" applyAlignment="1" applyProtection="1">
      <alignment horizontal="center" vertical="center" wrapText="1"/>
      <protection locked="0"/>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57" xfId="0" applyFont="1" applyBorder="1" applyAlignment="1">
      <alignment horizontal="center" vertical="center" wrapText="1"/>
    </xf>
    <xf numFmtId="0" fontId="22" fillId="0" borderId="0" xfId="0" applyFont="1" applyAlignment="1">
      <alignment horizontal="center" vertical="center" wrapText="1"/>
    </xf>
    <xf numFmtId="0" fontId="22" fillId="0" borderId="6" xfId="0" applyFont="1" applyBorder="1" applyAlignment="1">
      <alignment horizontal="center" vertical="center" wrapText="1"/>
    </xf>
    <xf numFmtId="0" fontId="22" fillId="0" borderId="64" xfId="0" applyFont="1" applyBorder="1" applyAlignment="1">
      <alignment horizontal="center" vertical="center" wrapText="1"/>
    </xf>
    <xf numFmtId="0" fontId="22" fillId="0" borderId="65" xfId="0" applyFont="1" applyBorder="1" applyAlignment="1">
      <alignment horizontal="center" vertical="center" wrapText="1"/>
    </xf>
    <xf numFmtId="0" fontId="22" fillId="0" borderId="70" xfId="0" applyFont="1" applyBorder="1" applyAlignment="1">
      <alignment horizontal="center" vertical="center" wrapText="1"/>
    </xf>
    <xf numFmtId="49" fontId="15" fillId="0" borderId="30" xfId="0" applyNumberFormat="1" applyFont="1" applyBorder="1" applyAlignment="1" applyProtection="1">
      <alignment horizontal="right" vertical="center"/>
      <protection locked="0"/>
    </xf>
    <xf numFmtId="0" fontId="0" fillId="0" borderId="31" xfId="0" applyBorder="1" applyAlignment="1">
      <alignment horizontal="center" vertical="center"/>
    </xf>
    <xf numFmtId="0" fontId="7" fillId="2" borderId="49" xfId="0" applyFont="1" applyFill="1" applyBorder="1" applyProtection="1">
      <alignment vertical="center"/>
      <protection locked="0"/>
    </xf>
    <xf numFmtId="0" fontId="0" fillId="2" borderId="20" xfId="0" applyFill="1" applyBorder="1">
      <alignment vertical="center"/>
    </xf>
    <xf numFmtId="0" fontId="6" fillId="5" borderId="69" xfId="0" applyFont="1" applyFill="1" applyBorder="1" applyAlignment="1" applyProtection="1">
      <alignment horizontal="center" vertical="center" wrapText="1"/>
      <protection locked="0"/>
    </xf>
    <xf numFmtId="0" fontId="6" fillId="5" borderId="64" xfId="0" applyFont="1" applyFill="1" applyBorder="1" applyAlignment="1" applyProtection="1">
      <alignment horizontal="center" vertical="center" wrapText="1"/>
      <protection locked="0"/>
    </xf>
    <xf numFmtId="0" fontId="6" fillId="5" borderId="70" xfId="0" applyFont="1" applyFill="1" applyBorder="1" applyAlignment="1" applyProtection="1">
      <alignment horizontal="center" vertical="center" wrapText="1"/>
      <protection locked="0"/>
    </xf>
    <xf numFmtId="0" fontId="28" fillId="0" borderId="0" xfId="0" applyFont="1" applyAlignment="1">
      <alignment horizontal="center" vertical="center" wrapText="1"/>
    </xf>
    <xf numFmtId="0" fontId="42" fillId="0" borderId="0" xfId="0" applyFont="1">
      <alignment vertical="center"/>
    </xf>
    <xf numFmtId="0" fontId="42" fillId="0" borderId="24" xfId="0" applyFont="1" applyBorder="1">
      <alignment vertical="center"/>
    </xf>
    <xf numFmtId="0" fontId="7" fillId="0" borderId="62" xfId="0" applyFont="1" applyBorder="1" applyAlignment="1">
      <alignment horizontal="right" vertical="center" wrapText="1"/>
    </xf>
    <xf numFmtId="0" fontId="0" fillId="0" borderId="32" xfId="0" applyBorder="1" applyAlignment="1">
      <alignment vertical="center" wrapText="1"/>
    </xf>
    <xf numFmtId="179" fontId="7" fillId="0" borderId="25" xfId="0" applyNumberFormat="1" applyFont="1" applyBorder="1" applyAlignment="1" applyProtection="1">
      <alignment horizontal="right" vertical="center"/>
      <protection locked="0"/>
    </xf>
    <xf numFmtId="0" fontId="42" fillId="0" borderId="31" xfId="0" applyFont="1" applyBorder="1" applyAlignment="1" applyProtection="1">
      <alignment horizontal="right" vertical="center"/>
      <protection locked="0"/>
    </xf>
    <xf numFmtId="178" fontId="7" fillId="0" borderId="25" xfId="0" applyNumberFormat="1" applyFont="1" applyBorder="1" applyAlignment="1" applyProtection="1">
      <alignment horizontal="right" vertical="center"/>
      <protection locked="0"/>
    </xf>
    <xf numFmtId="178" fontId="7" fillId="0" borderId="31" xfId="0" applyNumberFormat="1" applyFont="1" applyBorder="1" applyAlignment="1" applyProtection="1">
      <alignment horizontal="right" vertical="center"/>
      <protection locked="0"/>
    </xf>
    <xf numFmtId="178" fontId="15" fillId="0" borderId="30" xfId="0" applyNumberFormat="1" applyFont="1" applyBorder="1" applyAlignment="1" applyProtection="1">
      <alignment horizontal="right" vertical="center"/>
      <protection locked="0"/>
    </xf>
    <xf numFmtId="0" fontId="30" fillId="0" borderId="61" xfId="0" applyFont="1" applyBorder="1" applyAlignment="1" applyProtection="1">
      <alignment horizontal="center" vertical="center"/>
      <protection locked="0"/>
    </xf>
    <xf numFmtId="0" fontId="30" fillId="0" borderId="62" xfId="0" applyFont="1" applyBorder="1" applyAlignment="1" applyProtection="1">
      <alignment horizontal="center" vertical="center"/>
      <protection locked="0"/>
    </xf>
    <xf numFmtId="0" fontId="30" fillId="0" borderId="66" xfId="0" applyFont="1" applyBorder="1" applyAlignment="1" applyProtection="1">
      <alignment horizontal="center" vertical="center"/>
      <protection locked="0"/>
    </xf>
    <xf numFmtId="0" fontId="6" fillId="8" borderId="65" xfId="0" applyFont="1" applyFill="1" applyBorder="1" applyAlignment="1" applyProtection="1">
      <alignment horizontal="left" vertical="center"/>
      <protection locked="0"/>
    </xf>
    <xf numFmtId="0" fontId="7" fillId="0" borderId="65" xfId="0" applyFont="1" applyBorder="1" applyAlignment="1" applyProtection="1">
      <alignment horizontal="right" vertical="center"/>
      <protection locked="0"/>
    </xf>
    <xf numFmtId="0" fontId="7" fillId="0" borderId="65" xfId="0" applyFont="1" applyBorder="1" applyAlignment="1" applyProtection="1">
      <alignment horizontal="center" vertical="center"/>
      <protection locked="0"/>
    </xf>
    <xf numFmtId="0" fontId="7" fillId="0" borderId="86" xfId="0" applyFont="1" applyBorder="1" applyAlignment="1" applyProtection="1">
      <alignment horizontal="center" vertical="center"/>
      <protection locked="0"/>
    </xf>
    <xf numFmtId="0" fontId="7" fillId="0" borderId="81" xfId="0" applyFont="1" applyBorder="1" applyAlignment="1" applyProtection="1">
      <alignment horizontal="center" vertical="center" shrinkToFit="1"/>
      <protection locked="0"/>
    </xf>
    <xf numFmtId="0" fontId="7" fillId="0" borderId="20" xfId="0" applyFont="1" applyBorder="1" applyAlignment="1">
      <alignment horizontal="left" vertical="center" wrapText="1"/>
    </xf>
    <xf numFmtId="49" fontId="7" fillId="0" borderId="30" xfId="0" applyNumberFormat="1" applyFont="1" applyBorder="1" applyAlignment="1" applyProtection="1">
      <alignment horizontal="right" vertical="center"/>
      <protection locked="0"/>
    </xf>
    <xf numFmtId="0" fontId="42" fillId="0" borderId="31" xfId="0" applyFont="1" applyBorder="1" applyAlignment="1">
      <alignment horizontal="right" vertical="center"/>
    </xf>
    <xf numFmtId="0" fontId="6" fillId="5" borderId="71" xfId="0" applyFont="1" applyFill="1" applyBorder="1" applyAlignment="1" applyProtection="1">
      <alignment horizontal="center" vertical="center" wrapText="1"/>
      <protection locked="0"/>
    </xf>
    <xf numFmtId="0" fontId="6" fillId="5" borderId="9" xfId="0" applyFont="1" applyFill="1" applyBorder="1" applyAlignment="1" applyProtection="1">
      <alignment horizontal="center" vertical="center" wrapText="1"/>
      <protection locked="0"/>
    </xf>
    <xf numFmtId="0" fontId="6" fillId="5" borderId="49" xfId="0" applyFont="1" applyFill="1" applyBorder="1" applyAlignment="1" applyProtection="1">
      <alignment horizontal="center" vertical="center"/>
      <protection locked="0"/>
    </xf>
    <xf numFmtId="0" fontId="6" fillId="5" borderId="18" xfId="0" applyFont="1" applyFill="1" applyBorder="1" applyAlignment="1" applyProtection="1">
      <alignment horizontal="center" vertical="center"/>
      <protection locked="0"/>
    </xf>
    <xf numFmtId="0" fontId="6" fillId="5" borderId="10"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5" borderId="10" xfId="0" applyFont="1" applyFill="1" applyBorder="1" applyAlignment="1" applyProtection="1">
      <alignment horizontal="center" vertical="center" wrapText="1"/>
      <protection locked="0"/>
    </xf>
    <xf numFmtId="0" fontId="8" fillId="5" borderId="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0" fontId="0" fillId="0" borderId="69" xfId="0" applyBorder="1" applyAlignment="1">
      <alignment horizontal="center" vertical="center" wrapText="1"/>
    </xf>
    <xf numFmtId="0" fontId="0" fillId="0" borderId="57"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70" xfId="0" applyBorder="1" applyAlignment="1">
      <alignment horizontal="center" vertical="center" wrapText="1"/>
    </xf>
    <xf numFmtId="0" fontId="29" fillId="2" borderId="30" xfId="0" applyFont="1" applyFill="1" applyBorder="1" applyAlignment="1" applyProtection="1">
      <alignment horizontal="center" vertical="center"/>
      <protection locked="0"/>
    </xf>
    <xf numFmtId="0" fontId="15" fillId="2" borderId="26" xfId="0" applyFont="1" applyFill="1" applyBorder="1" applyAlignment="1" applyProtection="1">
      <alignment horizontal="center" vertical="center"/>
      <protection locked="0"/>
    </xf>
    <xf numFmtId="0" fontId="19" fillId="0" borderId="65" xfId="0" applyFont="1" applyBorder="1" applyAlignment="1" applyProtection="1">
      <alignment horizontal="center" vertical="center"/>
      <protection locked="0"/>
    </xf>
    <xf numFmtId="0" fontId="22" fillId="0" borderId="65" xfId="0" applyFont="1" applyBorder="1" applyAlignment="1" applyProtection="1">
      <protection locked="0"/>
    </xf>
    <xf numFmtId="0" fontId="7" fillId="0" borderId="58" xfId="0" applyFont="1" applyBorder="1" applyAlignment="1" applyProtection="1">
      <alignment horizontal="center" vertical="center"/>
      <protection locked="0"/>
    </xf>
    <xf numFmtId="0" fontId="7" fillId="0" borderId="58" xfId="0" applyFont="1" applyBorder="1" applyAlignment="1" applyProtection="1">
      <protection locked="0"/>
    </xf>
    <xf numFmtId="0" fontId="7" fillId="0" borderId="30" xfId="0" applyFont="1" applyBorder="1" applyAlignment="1" applyProtection="1">
      <alignment horizontal="center" vertical="center"/>
      <protection locked="0"/>
    </xf>
    <xf numFmtId="0" fontId="7" fillId="0" borderId="26" xfId="0" applyFont="1" applyBorder="1" applyAlignment="1" applyProtection="1">
      <alignment horizontal="center" vertical="center"/>
      <protection locked="0"/>
    </xf>
    <xf numFmtId="178" fontId="15" fillId="0" borderId="30" xfId="0" applyNumberFormat="1" applyFont="1" applyBorder="1" applyAlignment="1" applyProtection="1">
      <alignment horizontal="center" vertical="center"/>
      <protection locked="0"/>
    </xf>
    <xf numFmtId="178" fontId="15" fillId="0" borderId="26" xfId="0" applyNumberFormat="1" applyFont="1" applyBorder="1" applyAlignment="1" applyProtection="1">
      <alignment horizontal="center"/>
      <protection locked="0"/>
    </xf>
    <xf numFmtId="0" fontId="7" fillId="0" borderId="30" xfId="0" applyFont="1" applyBorder="1" applyAlignment="1" applyProtection="1">
      <alignment horizontal="left" vertical="center" wrapText="1"/>
      <protection locked="0"/>
    </xf>
    <xf numFmtId="0" fontId="7" fillId="0" borderId="26" xfId="0" applyFont="1" applyBorder="1" applyAlignment="1" applyProtection="1">
      <alignment horizontal="left" vertical="center"/>
      <protection locked="0"/>
    </xf>
    <xf numFmtId="0" fontId="7" fillId="0" borderId="86" xfId="0" applyFont="1" applyBorder="1" applyAlignment="1" applyProtection="1">
      <alignment horizontal="center"/>
      <protection locked="0"/>
    </xf>
    <xf numFmtId="0" fontId="7" fillId="0" borderId="1" xfId="0" applyFont="1" applyBorder="1" applyAlignment="1" applyProtection="1">
      <alignment horizontal="left" vertical="center" wrapText="1"/>
      <protection locked="0"/>
    </xf>
    <xf numFmtId="0" fontId="7" fillId="0" borderId="81" xfId="0" applyFont="1" applyBorder="1" applyAlignment="1" applyProtection="1">
      <alignment horizontal="left" vertical="center" wrapText="1"/>
      <protection locked="0"/>
    </xf>
    <xf numFmtId="0" fontId="7" fillId="0" borderId="81" xfId="0" applyFont="1" applyBorder="1" applyAlignment="1" applyProtection="1">
      <alignment horizontal="left" vertical="center"/>
      <protection locked="0"/>
    </xf>
    <xf numFmtId="0" fontId="7" fillId="0" borderId="21" xfId="0" applyFont="1" applyBorder="1" applyAlignment="1" applyProtection="1">
      <alignment horizontal="center" vertical="center" wrapText="1"/>
      <protection locked="0"/>
    </xf>
    <xf numFmtId="0" fontId="7" fillId="0" borderId="1" xfId="0" applyFont="1" applyBorder="1" applyAlignment="1" applyProtection="1">
      <alignment horizontal="left" vertical="center"/>
      <protection locked="0"/>
    </xf>
    <xf numFmtId="0" fontId="7" fillId="0" borderId="81" xfId="0" applyFont="1" applyBorder="1" applyAlignment="1" applyProtection="1">
      <alignment horizontal="left"/>
      <protection locked="0"/>
    </xf>
    <xf numFmtId="0" fontId="7" fillId="0" borderId="1" xfId="0" applyFont="1" applyBorder="1" applyProtection="1">
      <alignment vertical="center"/>
      <protection locked="0"/>
    </xf>
    <xf numFmtId="0" fontId="7" fillId="0" borderId="81" xfId="0" applyFont="1" applyBorder="1" applyAlignment="1" applyProtection="1">
      <protection locked="0"/>
    </xf>
    <xf numFmtId="0" fontId="7" fillId="0" borderId="72" xfId="0" applyFont="1" applyBorder="1" applyAlignment="1" applyProtection="1">
      <alignment horizontal="left" vertical="center"/>
      <protection locked="0"/>
    </xf>
    <xf numFmtId="0" fontId="7" fillId="0" borderId="3" xfId="0" applyFont="1" applyBorder="1" applyAlignment="1" applyProtection="1">
      <alignment horizontal="left" vertical="center"/>
      <protection locked="0"/>
    </xf>
    <xf numFmtId="0" fontId="7" fillId="0" borderId="57"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7" fillId="0" borderId="64" xfId="0" applyFont="1" applyBorder="1" applyAlignment="1" applyProtection="1">
      <alignment horizontal="left" vertical="center" shrinkToFit="1"/>
      <protection locked="0"/>
    </xf>
    <xf numFmtId="0" fontId="7" fillId="0" borderId="65" xfId="0" applyFont="1" applyBorder="1" applyAlignment="1" applyProtection="1">
      <alignment horizontal="left" vertical="center" shrinkToFit="1"/>
      <protection locked="0"/>
    </xf>
    <xf numFmtId="0" fontId="7" fillId="0" borderId="81" xfId="0" applyFont="1" applyBorder="1" applyProtection="1">
      <alignment vertical="center"/>
      <protection locked="0"/>
    </xf>
    <xf numFmtId="0" fontId="7" fillId="0" borderId="10" xfId="0" applyFont="1" applyBorder="1" applyAlignment="1" applyProtection="1">
      <alignment horizontal="left" vertical="center"/>
      <protection locked="0"/>
    </xf>
    <xf numFmtId="0" fontId="7" fillId="0" borderId="22" xfId="0" applyFont="1" applyBorder="1" applyAlignment="1" applyProtection="1">
      <alignment horizontal="left"/>
      <protection locked="0"/>
    </xf>
    <xf numFmtId="0" fontId="11" fillId="2" borderId="30"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protection locked="0"/>
    </xf>
    <xf numFmtId="0" fontId="19" fillId="0" borderId="61" xfId="0" applyFont="1" applyBorder="1" applyAlignment="1" applyProtection="1">
      <alignment horizontal="center" vertical="center"/>
      <protection locked="0"/>
    </xf>
    <xf numFmtId="0" fontId="22" fillId="0" borderId="62" xfId="0" applyFont="1" applyBorder="1" applyAlignment="1" applyProtection="1">
      <protection locked="0"/>
    </xf>
    <xf numFmtId="0" fontId="22" fillId="0" borderId="63" xfId="0" applyFont="1" applyBorder="1" applyAlignment="1" applyProtection="1">
      <protection locked="0"/>
    </xf>
    <xf numFmtId="178" fontId="11" fillId="2" borderId="30" xfId="0" applyNumberFormat="1" applyFont="1" applyFill="1" applyBorder="1" applyAlignment="1" applyProtection="1">
      <alignment horizontal="center" vertical="center"/>
      <protection locked="0"/>
    </xf>
    <xf numFmtId="178" fontId="11" fillId="2" borderId="26" xfId="0" applyNumberFormat="1" applyFont="1" applyFill="1" applyBorder="1" applyAlignment="1" applyProtection="1">
      <alignment horizontal="center"/>
      <protection locked="0"/>
    </xf>
    <xf numFmtId="0" fontId="7" fillId="0" borderId="19" xfId="0" applyFont="1" applyBorder="1" applyAlignment="1" applyProtection="1">
      <alignment horizontal="center"/>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protection locked="0"/>
    </xf>
    <xf numFmtId="0" fontId="7" fillId="0" borderId="0" xfId="0" applyFont="1" applyAlignment="1" applyProtection="1">
      <alignment horizontal="left" vertical="center" shrinkToFit="1"/>
      <protection locked="0"/>
    </xf>
    <xf numFmtId="0" fontId="7" fillId="0" borderId="12" xfId="0" applyFont="1" applyBorder="1" applyAlignment="1" applyProtection="1">
      <alignment horizontal="left"/>
      <protection locked="0"/>
    </xf>
  </cellXfs>
  <cellStyles count="3">
    <cellStyle name="桁区切り" xfId="1" builtinId="6"/>
    <cellStyle name="標準" xfId="0" builtinId="0"/>
    <cellStyle name="標準 2" xfId="2" xr:uid="{00000000-0005-0000-0000-000002000000}"/>
  </cellStyles>
  <dxfs count="13">
    <dxf>
      <font>
        <color theme="0"/>
      </font>
    </dxf>
    <dxf>
      <font>
        <color theme="0"/>
      </font>
    </dxf>
    <dxf>
      <font>
        <color theme="0"/>
      </font>
    </dxf>
    <dxf>
      <font>
        <color theme="0"/>
      </font>
    </dxf>
    <dxf>
      <fill>
        <patternFill>
          <bgColor theme="1" tint="0.499984740745262"/>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808080"/>
      <color rgb="FFB2B2B2"/>
      <color rgb="FF969696"/>
      <color rgb="FF777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checked="Checked" lockText="1" noThreeD="1"/>
</file>

<file path=xl/ctrlProps/ctrlProp85.xml><?xml version="1.0" encoding="utf-8"?>
<formControlPr xmlns="http://schemas.microsoft.com/office/spreadsheetml/2009/9/main" objectType="CheckBox" checked="Checked"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checked="Checked"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checked="Checked"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checked="Checked"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checked="Checked"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checked="Checked" lockText="1" noThreeD="1"/>
</file>

<file path=xl/ctrlProps/ctrlProp131.xml><?xml version="1.0" encoding="utf-8"?>
<formControlPr xmlns="http://schemas.microsoft.com/office/spreadsheetml/2009/9/main" objectType="CheckBox" checked="Checked" lockText="1" noThreeD="1"/>
</file>

<file path=xl/ctrlProps/ctrlProp132.xml><?xml version="1.0" encoding="utf-8"?>
<formControlPr xmlns="http://schemas.microsoft.com/office/spreadsheetml/2009/9/main" objectType="CheckBox" checked="Checked" lockText="1" noThreeD="1"/>
</file>

<file path=xl/ctrlProps/ctrlProp133.xml><?xml version="1.0" encoding="utf-8"?>
<formControlPr xmlns="http://schemas.microsoft.com/office/spreadsheetml/2009/9/main" objectType="CheckBox" checked="Checked"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checked="Checked"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checked="Checked" lockText="1" noThreeD="1"/>
</file>

<file path=xl/ctrlProps/ctrlProp143.xml><?xml version="1.0" encoding="utf-8"?>
<formControlPr xmlns="http://schemas.microsoft.com/office/spreadsheetml/2009/9/main" objectType="CheckBox" checked="Checked"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checked="Checked" lockText="1" noThreeD="1"/>
</file>

<file path=xl/ctrlProps/ctrlProp151.xml><?xml version="1.0" encoding="utf-8"?>
<formControlPr xmlns="http://schemas.microsoft.com/office/spreadsheetml/2009/9/main" objectType="CheckBox" checked="Checked" lockText="1" noThreeD="1"/>
</file>

<file path=xl/ctrlProps/ctrlProp152.xml><?xml version="1.0" encoding="utf-8"?>
<formControlPr xmlns="http://schemas.microsoft.com/office/spreadsheetml/2009/9/main" objectType="CheckBox" checked="Checked" lockText="1" noThreeD="1"/>
</file>

<file path=xl/ctrlProps/ctrlProp153.xml><?xml version="1.0" encoding="utf-8"?>
<formControlPr xmlns="http://schemas.microsoft.com/office/spreadsheetml/2009/9/main" objectType="CheckBox" checked="Checked" lockText="1" noThreeD="1"/>
</file>

<file path=xl/ctrlProps/ctrlProp154.xml><?xml version="1.0" encoding="utf-8"?>
<formControlPr xmlns="http://schemas.microsoft.com/office/spreadsheetml/2009/9/main" objectType="CheckBox" checked="Checked" lockText="1" noThreeD="1"/>
</file>

<file path=xl/ctrlProps/ctrlProp155.xml><?xml version="1.0" encoding="utf-8"?>
<formControlPr xmlns="http://schemas.microsoft.com/office/spreadsheetml/2009/9/main" objectType="CheckBox" checked="Checked"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checked="Checked"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checked="Checked"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checked="Checked"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checked="Checked" lockText="1" noThreeD="1"/>
</file>

<file path=xl/drawings/_rels/drawing8.xml.rels><?xml version="1.0" encoding="UTF-8" standalone="yes"?>
<Relationships xmlns="http://schemas.openxmlformats.org/package/2006/relationships"><Relationship Id="rId2" Type="http://schemas.openxmlformats.org/officeDocument/2006/relationships/image" Target="../media/image2.tmp"/><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xdr:from>
      <xdr:col>0</xdr:col>
      <xdr:colOff>47624</xdr:colOff>
      <xdr:row>53</xdr:row>
      <xdr:rowOff>133348</xdr:rowOff>
    </xdr:from>
    <xdr:to>
      <xdr:col>31</xdr:col>
      <xdr:colOff>104775</xdr:colOff>
      <xdr:row>104</xdr:row>
      <xdr:rowOff>95250</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47624" y="10277473"/>
          <a:ext cx="5667376" cy="871537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000">
              <a:solidFill>
                <a:schemeClr val="dk1"/>
              </a:solidFill>
              <a:effectLst/>
              <a:latin typeface="ＭＳ 明朝" panose="02020609040205080304" pitchFamily="17" charset="-128"/>
              <a:ea typeface="ＭＳ 明朝" panose="02020609040205080304" pitchFamily="17" charset="-128"/>
              <a:cs typeface="+mn-cs"/>
            </a:rPr>
            <a:t>※</a:t>
          </a:r>
          <a:r>
            <a:rPr kumimoji="1"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次の事項について了承の上、申請を行ってください。</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　事情変更による交付の決定の取消し等（規則第８条関係）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　　次に掲げる交付の決定後の事情の変更により特別の必要が生じたときは、補助金等の交</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付の決定の全部若しくは一部を取り消し、又はその決定の内容若しくはこれに付した条件</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を変更することがあります（補助事業等のうち既に経過した期間に係る部分については、</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この限りでありません。）。</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（１）天災地変その他補助金等の交付の決定後生じた事情の変更により補助事業等の全部又</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は一部を継続する必要がなくなった場合</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（２）補助事業等を遂行するため必要な土地その他の手段を使用することができないこと、</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補助事業等に要する経費のうち補助金等によって賄われる部分以外の部分を負担するこ</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とができないことその他の理由により補助事業等を遂行することができない場合（その</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者の責めに帰すべき事情による場合を除く。）</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　計画変更の承認等（規則第１０条関係）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（１）交付の決定後、次のいずれかに該当する場合には、遅滞なく補助事業等計画変更（中</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止・廃止）申請書を市に提出し、その承認を受けてください。</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ア　補助金等の充当予算を変更しようとするとき。</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イ　補助事業等の内容を変更しようとするとき。</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ウ　補助事業等を中止し、又は廃止しようとするとき。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（２）補助事業等が予定の期間内に完成しないとき、又は補助事業等の遂行が困難となった</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ときは、遅滞なくその原因及びこれに対する措置を市に報告し、指示を受けてください。</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１</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及び</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２</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の場合には、補助金等の交付の決定の全部若しくは一部を取り消し、又</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はその決定の内容若しくはこれに付した条件を変更することがあります。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　交付の決定の取消し（規則第１９条及び第２７条関係）</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次のいずれかに該当する場合には、補助金等の交付の決定後、その決定の全部又は一部</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を取り消すことがあります。</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（１）偽りその他不正の手段により補助金等の交付を受けたとき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（２）法令又は規則の定め並びに補助金等の交付の決定の内容及びこれに付された条件その</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他市長の指示に従わず、善良な管理者の注意をもって補助事業等を行わなかったとき。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（３）補助金等の他の用途への使用（利子補給金にあっては、その交付の目的となっている</a:t>
          </a:r>
          <a:r>
            <a:rPr lang="ja-JP" altLang="en-US" sz="1000">
              <a:solidFill>
                <a:schemeClr val="dk1"/>
              </a:solidFill>
              <a:effectLst/>
              <a:latin typeface="ＭＳ 明朝" panose="02020609040205080304" pitchFamily="17" charset="-128"/>
              <a:ea typeface="ＭＳ 明朝" panose="02020609040205080304" pitchFamily="17" charset="-128"/>
              <a:cs typeface="+mn-cs"/>
            </a:rPr>
            <a:t>　</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融資又は利子の軽減をしないことにより、補助金等の交付の目的に反してその交付を受</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けたことになることをいう。）をしたとき。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（４）補助金等の交付が暴力団の活動を助長し、又は暴力団の運営に資することとなると認</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めるとき。</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４　補助金等の返還（規則第２０条関係）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（１）１、２</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３</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及び３により補助金等の交付の決定を取り消した場合において、取消しに</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係る部分について既に補助金等が交付されているときは、市の定めた期限までにその返</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還をしていただきます。</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（２）実績報告後に市が補助金等の額を確定した際、既にその額を超える補助金等が交付さ</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れているときは、市の定めた期限までにその返還をしていただきます。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５　他の補助金等の一時停止等（規則第２１条関係）</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４による補助金等の返還に応じない場合において、同種の事務又は事業について交付す</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べき補助金等があるときは、相当の限度においてその交付を一時停止し、又は当該補助金</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等と未納付額とを相殺することがあります。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６　帳簿の備付け（規則第２４条関係）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　　補助金等の交付を受けた場合は、補助事業等に係る収入及び支出を明らかにした帳簿を</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備え付け、整備し、５年間保存してください</a:t>
          </a:r>
          <a:r>
            <a:rPr lang="ja-JP" altLang="en-US" sz="1000">
              <a:solidFill>
                <a:schemeClr val="dk1"/>
              </a:solidFill>
              <a:effectLst/>
              <a:latin typeface="ＭＳ 明朝" panose="02020609040205080304" pitchFamily="17" charset="-128"/>
              <a:ea typeface="ＭＳ 明朝" panose="02020609040205080304" pitchFamily="17" charset="-128"/>
              <a:cs typeface="+mn-cs"/>
            </a:rPr>
            <a:t>。</a:t>
          </a:r>
          <a:r>
            <a:rPr kumimoji="1" lang="ja-JP" altLang="en-US" sz="1000">
              <a:solidFill>
                <a:schemeClr val="dk1"/>
              </a:solidFill>
              <a:effectLst/>
              <a:latin typeface="ＭＳ 明朝" panose="02020609040205080304" pitchFamily="17" charset="-128"/>
              <a:ea typeface="ＭＳ 明朝" panose="02020609040205080304" pitchFamily="17" charset="-128"/>
              <a:cs typeface="+mn-cs"/>
            </a:rPr>
            <a:t>　</a:t>
          </a:r>
          <a:endParaRPr kumimoji="1" lang="ja-JP" altLang="en-US" sz="1000">
            <a:latin typeface="ＭＳ 明朝" panose="02020609040205080304" pitchFamily="17" charset="-128"/>
            <a:ea typeface="ＭＳ 明朝" panose="02020609040205080304" pitchFamily="17" charset="-128"/>
          </a:endParaRPr>
        </a:p>
      </xdr:txBody>
    </xdr:sp>
    <xdr:clientData/>
  </xdr:twoCellAnchor>
  <xdr:twoCellAnchor>
    <xdr:from>
      <xdr:col>32</xdr:col>
      <xdr:colOff>342900</xdr:colOff>
      <xdr:row>3</xdr:row>
      <xdr:rowOff>9525</xdr:rowOff>
    </xdr:from>
    <xdr:to>
      <xdr:col>37</xdr:col>
      <xdr:colOff>276225</xdr:colOff>
      <xdr:row>5</xdr:row>
      <xdr:rowOff>49696</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6173857" y="581025"/>
          <a:ext cx="2683151" cy="330062"/>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Ｐゴシック" panose="020B0600070205080204" pitchFamily="50" charset="-128"/>
              <a:ea typeface="ＭＳ Ｐゴシック" panose="020B0600070205080204" pitchFamily="50" charset="-128"/>
            </a:rPr>
            <a:t>黄色の箇所を、入力してください。</a:t>
          </a:r>
        </a:p>
      </xdr:txBody>
    </xdr:sp>
    <xdr:clientData/>
  </xdr:twoCellAnchor>
  <xdr:twoCellAnchor>
    <xdr:from>
      <xdr:col>32</xdr:col>
      <xdr:colOff>275811</xdr:colOff>
      <xdr:row>11</xdr:row>
      <xdr:rowOff>128381</xdr:rowOff>
    </xdr:from>
    <xdr:to>
      <xdr:col>38</xdr:col>
      <xdr:colOff>55080</xdr:colOff>
      <xdr:row>13</xdr:row>
      <xdr:rowOff>49696</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6106768" y="2132772"/>
          <a:ext cx="3216551" cy="302315"/>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Ｐゴシック" panose="020B0600070205080204" pitchFamily="50" charset="-128"/>
              <a:ea typeface="ＭＳ Ｐゴシック" panose="020B0600070205080204" pitchFamily="50" charset="-128"/>
            </a:rPr>
            <a:t>水色の箇所は、リストから選んでください。</a:t>
          </a:r>
        </a:p>
      </xdr:txBody>
    </xdr:sp>
    <xdr:clientData/>
  </xdr:twoCellAnchor>
  <xdr:twoCellAnchor>
    <xdr:from>
      <xdr:col>32</xdr:col>
      <xdr:colOff>98148</xdr:colOff>
      <xdr:row>43</xdr:row>
      <xdr:rowOff>229843</xdr:rowOff>
    </xdr:from>
    <xdr:to>
      <xdr:col>38</xdr:col>
      <xdr:colOff>646044</xdr:colOff>
      <xdr:row>46</xdr:row>
      <xdr:rowOff>16565</xdr:rowOff>
    </xdr:to>
    <xdr:sp macro="" textlink="">
      <xdr:nvSpPr>
        <xdr:cNvPr id="7" name="吹き出し: 左矢印 6">
          <a:extLst>
            <a:ext uri="{FF2B5EF4-FFF2-40B4-BE49-F238E27FC236}">
              <a16:creationId xmlns:a16="http://schemas.microsoft.com/office/drawing/2014/main" id="{00000000-0008-0000-0000-000007000000}"/>
            </a:ext>
          </a:extLst>
        </xdr:cNvPr>
        <xdr:cNvSpPr/>
      </xdr:nvSpPr>
      <xdr:spPr>
        <a:xfrm>
          <a:off x="5929105" y="8148017"/>
          <a:ext cx="3985178" cy="880026"/>
        </a:xfrm>
        <a:prstGeom prst="leftArrowCallout">
          <a:avLst>
            <a:gd name="adj1" fmla="val 15724"/>
            <a:gd name="adj2" fmla="val 33213"/>
            <a:gd name="adj3" fmla="val 37037"/>
            <a:gd name="adj4" fmla="val 81761"/>
          </a:avLst>
        </a:prstGeom>
        <a:solidFill>
          <a:srgbClr val="FFFF00"/>
        </a:solidFill>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en-US" altLang="ja-JP" sz="1200" b="1"/>
        </a:p>
        <a:p>
          <a:pPr algn="l"/>
          <a:r>
            <a:rPr kumimoji="1" lang="ja-JP" altLang="en-US" sz="1200" b="1">
              <a:latin typeface="ＭＳ ゴシック" panose="020B0609070205080204" pitchFamily="49" charset="-128"/>
              <a:ea typeface="ＭＳ ゴシック" panose="020B0609070205080204" pitchFamily="49" charset="-128"/>
            </a:rPr>
            <a:t>自署又は押印がない場合は、「連絡先」と</a:t>
          </a:r>
          <a:endParaRPr kumimoji="1" lang="en-US" altLang="ja-JP" sz="1200" b="1">
            <a:latin typeface="ＭＳ ゴシック" panose="020B0609070205080204" pitchFamily="49" charset="-128"/>
            <a:ea typeface="ＭＳ ゴシック" panose="020B0609070205080204" pitchFamily="49" charset="-128"/>
          </a:endParaRPr>
        </a:p>
        <a:p>
          <a:pPr algn="l"/>
          <a:r>
            <a:rPr kumimoji="1" lang="ja-JP" altLang="en-US" sz="1200" b="1">
              <a:latin typeface="ＭＳ ゴシック" panose="020B0609070205080204" pitchFamily="49" charset="-128"/>
              <a:ea typeface="ＭＳ ゴシック" panose="020B0609070205080204" pitchFamily="49" charset="-128"/>
            </a:rPr>
            <a:t>「責任者氏名」を記載してください。</a:t>
          </a:r>
        </a:p>
      </xdr:txBody>
    </xdr:sp>
    <xdr:clientData/>
  </xdr:twoCellAnchor>
  <mc:AlternateContent xmlns:mc="http://schemas.openxmlformats.org/markup-compatibility/2006">
    <mc:Choice xmlns:a14="http://schemas.microsoft.com/office/drawing/2010/main" Requires="a14">
      <xdr:twoCellAnchor editAs="oneCell">
        <xdr:from>
          <xdr:col>10</xdr:col>
          <xdr:colOff>63500</xdr:colOff>
          <xdr:row>29</xdr:row>
          <xdr:rowOff>12700</xdr:rowOff>
        </xdr:from>
        <xdr:to>
          <xdr:col>14</xdr:col>
          <xdr:colOff>107950</xdr:colOff>
          <xdr:row>30</xdr:row>
          <xdr:rowOff>69850</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00000000-0008-0000-0000-00000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通常払い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63500</xdr:colOff>
          <xdr:row>33</xdr:row>
          <xdr:rowOff>50800</xdr:rowOff>
        </xdr:from>
        <xdr:to>
          <xdr:col>14</xdr:col>
          <xdr:colOff>107950</xdr:colOff>
          <xdr:row>35</xdr:row>
          <xdr:rowOff>12700</xdr:rowOff>
        </xdr:to>
        <xdr:sp macro="" textlink="">
          <xdr:nvSpPr>
            <xdr:cNvPr id="30724" name="Check Box 4" hidden="1">
              <a:extLst>
                <a:ext uri="{63B3BB69-23CF-44E3-9099-C40C66FF867C}">
                  <a14:compatExt spid="_x0000_s30724"/>
                </a:ext>
                <a:ext uri="{FF2B5EF4-FFF2-40B4-BE49-F238E27FC236}">
                  <a16:creationId xmlns:a16="http://schemas.microsoft.com/office/drawing/2014/main" id="{00000000-0008-0000-0000-00000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概算払い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107950</xdr:colOff>
          <xdr:row>41</xdr:row>
          <xdr:rowOff>146050</xdr:rowOff>
        </xdr:from>
        <xdr:to>
          <xdr:col>15</xdr:col>
          <xdr:colOff>25400</xdr:colOff>
          <xdr:row>43</xdr:row>
          <xdr:rowOff>12700</xdr:rowOff>
        </xdr:to>
        <xdr:sp macro="" textlink="">
          <xdr:nvSpPr>
            <xdr:cNvPr id="30725" name="Check Box 5" hidden="1">
              <a:extLst>
                <a:ext uri="{63B3BB69-23CF-44E3-9099-C40C66FF867C}">
                  <a14:compatExt spid="_x0000_s30725"/>
                </a:ext>
                <a:ext uri="{FF2B5EF4-FFF2-40B4-BE49-F238E27FC236}">
                  <a16:creationId xmlns:a16="http://schemas.microsoft.com/office/drawing/2014/main" id="{00000000-0008-0000-0000-00000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107950</xdr:colOff>
          <xdr:row>40</xdr:row>
          <xdr:rowOff>165100</xdr:rowOff>
        </xdr:from>
        <xdr:to>
          <xdr:col>16</xdr:col>
          <xdr:colOff>139700</xdr:colOff>
          <xdr:row>42</xdr:row>
          <xdr:rowOff>31750</xdr:rowOff>
        </xdr:to>
        <xdr:sp macro="" textlink="">
          <xdr:nvSpPr>
            <xdr:cNvPr id="30726" name="Check Box 6" hidden="1">
              <a:extLst>
                <a:ext uri="{63B3BB69-23CF-44E3-9099-C40C66FF867C}">
                  <a14:compatExt spid="_x0000_s30726"/>
                </a:ext>
                <a:ext uri="{FF2B5EF4-FFF2-40B4-BE49-F238E27FC236}">
                  <a16:creationId xmlns:a16="http://schemas.microsoft.com/office/drawing/2014/main" id="{00000000-0008-0000-0000-00000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活動の準備のため</a:t>
              </a:r>
            </a:p>
          </xdr:txBody>
        </xdr:sp>
        <xdr:clientData/>
      </xdr:twoCellAnchor>
    </mc:Choice>
    <mc:Fallback/>
  </mc:AlternateContent>
  <xdr:twoCellAnchor>
    <xdr:from>
      <xdr:col>32</xdr:col>
      <xdr:colOff>91109</xdr:colOff>
      <xdr:row>19</xdr:row>
      <xdr:rowOff>74544</xdr:rowOff>
    </xdr:from>
    <xdr:to>
      <xdr:col>39</xdr:col>
      <xdr:colOff>472108</xdr:colOff>
      <xdr:row>24</xdr:row>
      <xdr:rowOff>112644</xdr:rowOff>
    </xdr:to>
    <xdr:sp macro="" textlink="">
      <xdr:nvSpPr>
        <xdr:cNvPr id="11" name="吹き出し: 左矢印 10">
          <a:extLst>
            <a:ext uri="{FF2B5EF4-FFF2-40B4-BE49-F238E27FC236}">
              <a16:creationId xmlns:a16="http://schemas.microsoft.com/office/drawing/2014/main" id="{00000000-0008-0000-0000-00000B000000}"/>
            </a:ext>
          </a:extLst>
        </xdr:cNvPr>
        <xdr:cNvSpPr/>
      </xdr:nvSpPr>
      <xdr:spPr>
        <a:xfrm>
          <a:off x="5922066" y="3602935"/>
          <a:ext cx="4505738" cy="990600"/>
        </a:xfrm>
        <a:prstGeom prst="leftArrowCallout">
          <a:avLst>
            <a:gd name="adj1" fmla="val 17397"/>
            <a:gd name="adj2" fmla="val 27922"/>
            <a:gd name="adj3" fmla="val 38336"/>
            <a:gd name="adj4" fmla="val 89750"/>
          </a:avLst>
        </a:prstGeom>
        <a:solidFill>
          <a:schemeClr val="bg1"/>
        </a:solid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a:solidFill>
                <a:schemeClr val="dk1"/>
              </a:solidFill>
              <a:effectLst/>
              <a:latin typeface="ＭＳ Ｐゴシック" panose="020B0600070205080204" pitchFamily="50" charset="-128"/>
              <a:ea typeface="ＭＳ Ｐゴシック" panose="020B0600070205080204" pitchFamily="50" charset="-128"/>
              <a:cs typeface="+mn-cs"/>
            </a:rPr>
            <a:t>申請金額は、</a:t>
          </a:r>
          <a:r>
            <a:rPr kumimoji="1" lang="ja-JP" altLang="ja-JP" sz="1200" b="1">
              <a:solidFill>
                <a:schemeClr val="dk1"/>
              </a:solidFill>
              <a:effectLst/>
              <a:latin typeface="ＭＳ Ｐゴシック" panose="020B0600070205080204" pitchFamily="50" charset="-128"/>
              <a:ea typeface="ＭＳ Ｐゴシック" panose="020B0600070205080204" pitchFamily="50" charset="-128"/>
              <a:cs typeface="+mn-cs"/>
            </a:rPr>
            <a:t>収支予算書の「小計（市補助金）」の金額。</a:t>
          </a:r>
          <a:endParaRPr lang="ja-JP" altLang="ja-JP" sz="1200">
            <a:effectLst/>
            <a:latin typeface="ＭＳ Ｐゴシック" panose="020B0600070205080204" pitchFamily="50" charset="-128"/>
            <a:ea typeface="ＭＳ Ｐゴシック" panose="020B0600070205080204" pitchFamily="50" charset="-128"/>
          </a:endParaRPr>
        </a:p>
        <a:p>
          <a:pPr algn="l"/>
          <a:r>
            <a:rPr kumimoji="1" lang="ja-JP" altLang="en-US" sz="1200" b="1">
              <a:latin typeface="ＭＳ Ｐゴシック" panose="020B0600070205080204" pitchFamily="50" charset="-128"/>
              <a:ea typeface="ＭＳ Ｐゴシック" panose="020B0600070205080204" pitchFamily="50" charset="-128"/>
            </a:rPr>
            <a:t>収支予算書を作成すると自動で入力されます。</a:t>
          </a:r>
          <a:endParaRPr kumimoji="1" lang="en-US" altLang="ja-JP" sz="1200" b="1">
            <a:latin typeface="ＭＳ Ｐゴシック" panose="020B0600070205080204" pitchFamily="50" charset="-128"/>
            <a:ea typeface="ＭＳ Ｐゴシック" panose="020B060007020508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200" b="1">
            <a:solidFill>
              <a:schemeClr val="dk1"/>
            </a:solidFill>
            <a:effectLst/>
            <a:latin typeface="ＭＳ Ｐゴシック" panose="020B0600070205080204" pitchFamily="50" charset="-128"/>
            <a:ea typeface="ＭＳ Ｐゴシック" panose="020B060007020508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200" b="1">
              <a:solidFill>
                <a:schemeClr val="dk1"/>
              </a:solidFill>
              <a:effectLst/>
              <a:latin typeface="ＭＳ Ｐゴシック" panose="020B0600070205080204" pitchFamily="50" charset="-128"/>
              <a:ea typeface="ＭＳ Ｐゴシック" panose="020B0600070205080204" pitchFamily="50" charset="-128"/>
              <a:cs typeface="+mn-cs"/>
            </a:rPr>
            <a:t>手書きの場合は「￥」を金額の前に記載。</a:t>
          </a:r>
          <a:endParaRPr lang="ja-JP" altLang="ja-JP" sz="1200">
            <a:effectLst/>
            <a:latin typeface="ＭＳ Ｐゴシック" panose="020B0600070205080204" pitchFamily="50" charset="-128"/>
            <a:ea typeface="ＭＳ Ｐゴシック" panose="020B0600070205080204" pitchFamily="50" charset="-128"/>
          </a:endParaRPr>
        </a:p>
        <a:p>
          <a:pPr algn="l"/>
          <a:endParaRPr kumimoji="1" lang="en-US" altLang="ja-JP" sz="1200" b="1">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47624</xdr:colOff>
      <xdr:row>53</xdr:row>
      <xdr:rowOff>133348</xdr:rowOff>
    </xdr:from>
    <xdr:to>
      <xdr:col>31</xdr:col>
      <xdr:colOff>104775</xdr:colOff>
      <xdr:row>104</xdr:row>
      <xdr:rowOff>95250</xdr:rowOff>
    </xdr:to>
    <xdr:sp macro="" textlink="">
      <xdr:nvSpPr>
        <xdr:cNvPr id="7" name="正方形/長方形 6">
          <a:extLst>
            <a:ext uri="{FF2B5EF4-FFF2-40B4-BE49-F238E27FC236}">
              <a16:creationId xmlns:a16="http://schemas.microsoft.com/office/drawing/2014/main" id="{00000000-0008-0000-0100-000007000000}"/>
            </a:ext>
          </a:extLst>
        </xdr:cNvPr>
        <xdr:cNvSpPr/>
      </xdr:nvSpPr>
      <xdr:spPr>
        <a:xfrm>
          <a:off x="47624" y="10458448"/>
          <a:ext cx="5667376" cy="8705852"/>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000">
              <a:solidFill>
                <a:schemeClr val="dk1"/>
              </a:solidFill>
              <a:effectLst/>
              <a:latin typeface="ＭＳ 明朝" panose="02020609040205080304" pitchFamily="17" charset="-128"/>
              <a:ea typeface="ＭＳ 明朝" panose="02020609040205080304" pitchFamily="17" charset="-128"/>
              <a:cs typeface="+mn-cs"/>
            </a:rPr>
            <a:t>※</a:t>
          </a:r>
          <a:r>
            <a:rPr kumimoji="1"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次の事項について了承の上、申請を行ってください。</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　事情変更による交付の決定の取消し等（規則第８条関係）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　　次に掲げる交付の決定後の事情の変更により特別の必要が生じたときは、補助金等の交</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付の決定の全部若しくは一部を取り消し、又はその決定の内容若しくはこれに付した条件</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を変更することがあります（補助事業等のうち既に経過した期間に係る部分については、</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この限りでありません。）。</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（１）天災地変その他補助金等の交付の決定後生じた事情の変更により補助事業等の全部又</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は一部を継続する必要がなくなった場合</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（２）補助事業等を遂行するため必要な土地その他の手段を使用することができないこと、</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補助事業等に要する経費のうち補助金等によって賄われる部分以外の部分を負担するこ</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とができないことその他の理由により補助事業等を遂行することができない場合（その</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者の責めに帰すべき事情による場合を除く。）</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　計画変更の承認等（規則第１０条関係）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（１）交付の決定後、次のいずれかに該当する場合には、遅滞なく補助事業等計画変更（中</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止・廃止）申請書を市に提出し、その承認を受けてください。</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ア　補助金等の充当予算を変更しようとするとき。</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イ　補助事業等の内容を変更しようとするとき。</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ウ　補助事業等を中止し、又は廃止しようとするとき。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（２）補助事業等が予定の期間内に完成しないとき、又は補助事業等の遂行が困難となった</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ときは、遅滞なくその原因及びこれに対する措置を市に報告し、指示を受けてください。</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１</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及び</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２</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の場合には、補助金等の交付の決定の全部若しくは一部を取り消し、又</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はその決定の内容若しくはこれに付した条件を変更することがあります。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　交付の決定の取消し（規則第１９条及び第２７条関係）</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次のいずれかに該当する場合には、補助金等の交付の決定後、その決定の全部又は一部</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を取り消すことがあります。</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（１）偽りその他不正の手段により補助金等の交付を受けたとき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（２）法令又は規則の定め並びに補助金等の交付の決定の内容及びこれに付された条件その</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他市長の指示に従わず、善良な管理者の注意をもって補助事業等を行わなかったとき。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（３）補助金等の他の用途への使用（利子補給金にあっては、その交付の目的となっている</a:t>
          </a:r>
          <a:r>
            <a:rPr lang="ja-JP" altLang="en-US" sz="1000">
              <a:solidFill>
                <a:schemeClr val="dk1"/>
              </a:solidFill>
              <a:effectLst/>
              <a:latin typeface="ＭＳ 明朝" panose="02020609040205080304" pitchFamily="17" charset="-128"/>
              <a:ea typeface="ＭＳ 明朝" panose="02020609040205080304" pitchFamily="17" charset="-128"/>
              <a:cs typeface="+mn-cs"/>
            </a:rPr>
            <a:t>　</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融資又は利子の軽減をしないことにより、補助金等の交付の目的に反してその交付を受</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けたことになることをいう。）をしたとき。</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（４）補助金等の交付が暴力団の活動を助長し、又は暴力団の運営に資することとなると認</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めるとき。</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４　補助金等の返還（規則第２０条関係）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（１）１、２</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３</a:t>
          </a:r>
          <a:r>
            <a:rPr lang="en-US" altLang="ja-JP" sz="1000">
              <a:solidFill>
                <a:schemeClr val="dk1"/>
              </a:solidFill>
              <a:effectLst/>
              <a:latin typeface="ＭＳ 明朝" panose="02020609040205080304" pitchFamily="17" charset="-128"/>
              <a:ea typeface="ＭＳ 明朝" panose="02020609040205080304" pitchFamily="17" charset="-128"/>
              <a:cs typeface="+mn-cs"/>
            </a:rPr>
            <a:t>)</a:t>
          </a:r>
          <a:r>
            <a:rPr lang="ja-JP" altLang="ja-JP" sz="1000">
              <a:solidFill>
                <a:schemeClr val="dk1"/>
              </a:solidFill>
              <a:effectLst/>
              <a:latin typeface="ＭＳ 明朝" panose="02020609040205080304" pitchFamily="17" charset="-128"/>
              <a:ea typeface="ＭＳ 明朝" panose="02020609040205080304" pitchFamily="17" charset="-128"/>
              <a:cs typeface="+mn-cs"/>
            </a:rPr>
            <a:t>及び３により補助金等の交付の決定を取り消した場合において、取消しに</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係る部分について既に補助金等が交付されているときは、市の定めた期限までにその返</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還をしていただきます。</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（２）実績報告後に市が補助金等の額を確定した際、既にその額を超える補助金等が交付さ</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れているときは、市の定めた期限までにその返還をしていただきます。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５　他の補助金等の一時停止等（規則第２１条関係）</a:t>
          </a: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４による補助金等の返還に応じない場合において、同種の事務又は事業について交付す</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べき補助金等があるときは、相当の限度においてその交付を一時停止し、又は当該補助金</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等と未納付額とを相殺することがあります。</a:t>
          </a:r>
        </a:p>
        <a:p>
          <a:r>
            <a:rPr lang="en-US" altLang="ja-JP" sz="10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00">
              <a:solidFill>
                <a:schemeClr val="dk1"/>
              </a:solidFill>
              <a:effectLst/>
              <a:latin typeface="ＭＳ 明朝" panose="02020609040205080304" pitchFamily="17" charset="-128"/>
              <a:ea typeface="ＭＳ 明朝" panose="02020609040205080304" pitchFamily="17" charset="-128"/>
              <a:cs typeface="+mn-cs"/>
            </a:rPr>
            <a:t>６　帳簿の備付け（規則第２４条関係）</a:t>
          </a:r>
        </a:p>
        <a:p>
          <a:r>
            <a:rPr lang="ja-JP" altLang="ja-JP" sz="1000">
              <a:solidFill>
                <a:schemeClr val="dk1"/>
              </a:solidFill>
              <a:effectLst/>
              <a:latin typeface="ＭＳ 明朝" panose="02020609040205080304" pitchFamily="17" charset="-128"/>
              <a:ea typeface="ＭＳ 明朝" panose="02020609040205080304" pitchFamily="17" charset="-128"/>
              <a:cs typeface="+mn-cs"/>
            </a:rPr>
            <a:t>　　補助金等の交付を受けた場合は、補助事業等に係る収入及び支出を明らかにした帳簿を</a:t>
          </a:r>
          <a:endParaRPr lang="en-US" altLang="ja-JP" sz="1000">
            <a:solidFill>
              <a:schemeClr val="dk1"/>
            </a:solidFill>
            <a:effectLst/>
            <a:latin typeface="ＭＳ 明朝" panose="02020609040205080304" pitchFamily="17" charset="-128"/>
            <a:ea typeface="ＭＳ 明朝" panose="02020609040205080304" pitchFamily="17" charset="-128"/>
            <a:cs typeface="+mn-cs"/>
          </a:endParaRPr>
        </a:p>
        <a:p>
          <a:r>
            <a:rPr lang="ja-JP" altLang="en-US" sz="1000">
              <a:solidFill>
                <a:schemeClr val="dk1"/>
              </a:solidFill>
              <a:effectLst/>
              <a:latin typeface="ＭＳ 明朝" panose="02020609040205080304" pitchFamily="17" charset="-128"/>
              <a:ea typeface="ＭＳ 明朝" panose="02020609040205080304" pitchFamily="17" charset="-128"/>
              <a:cs typeface="+mn-cs"/>
            </a:rPr>
            <a:t>　</a:t>
          </a:r>
          <a:r>
            <a:rPr lang="ja-JP" altLang="ja-JP" sz="1000">
              <a:solidFill>
                <a:schemeClr val="dk1"/>
              </a:solidFill>
              <a:effectLst/>
              <a:latin typeface="ＭＳ 明朝" panose="02020609040205080304" pitchFamily="17" charset="-128"/>
              <a:ea typeface="ＭＳ 明朝" panose="02020609040205080304" pitchFamily="17" charset="-128"/>
              <a:cs typeface="+mn-cs"/>
            </a:rPr>
            <a:t>備え付け、整備し、５年間保存してください</a:t>
          </a:r>
          <a:r>
            <a:rPr lang="ja-JP" altLang="en-US" sz="1000">
              <a:solidFill>
                <a:schemeClr val="dk1"/>
              </a:solidFill>
              <a:effectLst/>
              <a:latin typeface="ＭＳ 明朝" panose="02020609040205080304" pitchFamily="17" charset="-128"/>
              <a:ea typeface="ＭＳ 明朝" panose="02020609040205080304" pitchFamily="17" charset="-128"/>
              <a:cs typeface="+mn-cs"/>
            </a:rPr>
            <a:t>。</a:t>
          </a:r>
          <a:r>
            <a:rPr kumimoji="1" lang="ja-JP" altLang="en-US" sz="1000">
              <a:solidFill>
                <a:schemeClr val="dk1"/>
              </a:solidFill>
              <a:effectLst/>
              <a:latin typeface="ＭＳ 明朝" panose="02020609040205080304" pitchFamily="17" charset="-128"/>
              <a:ea typeface="ＭＳ 明朝" panose="02020609040205080304" pitchFamily="17" charset="-128"/>
              <a:cs typeface="+mn-cs"/>
            </a:rPr>
            <a:t>　</a:t>
          </a:r>
          <a:endParaRPr kumimoji="1" lang="ja-JP" altLang="en-US" sz="1000">
            <a:latin typeface="ＭＳ 明朝" panose="02020609040205080304" pitchFamily="17" charset="-128"/>
            <a:ea typeface="ＭＳ 明朝" panose="02020609040205080304" pitchFamily="17" charset="-128"/>
          </a:endParaRPr>
        </a:p>
      </xdr:txBody>
    </xdr:sp>
    <xdr:clientData/>
  </xdr:twoCellAnchor>
  <mc:AlternateContent xmlns:mc="http://schemas.openxmlformats.org/markup-compatibility/2006">
    <mc:Choice xmlns:a14="http://schemas.microsoft.com/office/drawing/2010/main" Requires="a14">
      <xdr:twoCellAnchor editAs="oneCell">
        <xdr:from>
          <xdr:col>10</xdr:col>
          <xdr:colOff>63500</xdr:colOff>
          <xdr:row>29</xdr:row>
          <xdr:rowOff>12700</xdr:rowOff>
        </xdr:from>
        <xdr:to>
          <xdr:col>14</xdr:col>
          <xdr:colOff>107950</xdr:colOff>
          <xdr:row>30</xdr:row>
          <xdr:rowOff>69850</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01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通常払い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63500</xdr:colOff>
          <xdr:row>33</xdr:row>
          <xdr:rowOff>88900</xdr:rowOff>
        </xdr:from>
        <xdr:to>
          <xdr:col>14</xdr:col>
          <xdr:colOff>107950</xdr:colOff>
          <xdr:row>35</xdr:row>
          <xdr:rowOff>50800</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01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概算払い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107950</xdr:colOff>
          <xdr:row>40</xdr:row>
          <xdr:rowOff>165100</xdr:rowOff>
        </xdr:from>
        <xdr:to>
          <xdr:col>31</xdr:col>
          <xdr:colOff>50800</xdr:colOff>
          <xdr:row>42</xdr:row>
          <xdr:rowOff>31750</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01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活動の準備のため</a:t>
              </a:r>
            </a:p>
          </xdr:txBody>
        </xdr:sp>
        <xdr:clientData/>
      </xdr:twoCellAnchor>
    </mc:Choice>
    <mc:Fallback/>
  </mc:AlternateContent>
  <xdr:twoCellAnchor>
    <xdr:from>
      <xdr:col>27</xdr:col>
      <xdr:colOff>19050</xdr:colOff>
      <xdr:row>0</xdr:row>
      <xdr:rowOff>76200</xdr:rowOff>
    </xdr:from>
    <xdr:to>
      <xdr:col>31</xdr:col>
      <xdr:colOff>137160</xdr:colOff>
      <xdr:row>2</xdr:row>
      <xdr:rowOff>6350</xdr:rowOff>
    </xdr:to>
    <xdr:sp macro="" textlink="">
      <xdr:nvSpPr>
        <xdr:cNvPr id="15" name="四角形: 角を丸くする 14">
          <a:extLst>
            <a:ext uri="{FF2B5EF4-FFF2-40B4-BE49-F238E27FC236}">
              <a16:creationId xmlns:a16="http://schemas.microsoft.com/office/drawing/2014/main" id="{00000000-0008-0000-0100-00000F000000}"/>
            </a:ext>
          </a:extLst>
        </xdr:cNvPr>
        <xdr:cNvSpPr/>
      </xdr:nvSpPr>
      <xdr:spPr>
        <a:xfrm>
          <a:off x="4751070" y="76200"/>
          <a:ext cx="819150" cy="311150"/>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xdr:twoCellAnchor>
    <xdr:from>
      <xdr:col>6</xdr:col>
      <xdr:colOff>104775</xdr:colOff>
      <xdr:row>20</xdr:row>
      <xdr:rowOff>66675</xdr:rowOff>
    </xdr:from>
    <xdr:to>
      <xdr:col>23</xdr:col>
      <xdr:colOff>76200</xdr:colOff>
      <xdr:row>24</xdr:row>
      <xdr:rowOff>19051</xdr:rowOff>
    </xdr:to>
    <xdr:sp macro="" textlink="">
      <xdr:nvSpPr>
        <xdr:cNvPr id="13" name="吹き出し: 線 12">
          <a:extLst>
            <a:ext uri="{FF2B5EF4-FFF2-40B4-BE49-F238E27FC236}">
              <a16:creationId xmlns:a16="http://schemas.microsoft.com/office/drawing/2014/main" id="{00000000-0008-0000-0100-00000D000000}"/>
            </a:ext>
          </a:extLst>
        </xdr:cNvPr>
        <xdr:cNvSpPr/>
      </xdr:nvSpPr>
      <xdr:spPr>
        <a:xfrm>
          <a:off x="1190625" y="3781425"/>
          <a:ext cx="3048000" cy="714376"/>
        </a:xfrm>
        <a:prstGeom prst="borderCallout1">
          <a:avLst>
            <a:gd name="adj1" fmla="val 60728"/>
            <a:gd name="adj2" fmla="val 99856"/>
            <a:gd name="adj3" fmla="val 48793"/>
            <a:gd name="adj4" fmla="val 108925"/>
          </a:avLst>
        </a:prstGeom>
        <a:ln w="25400">
          <a:solidFill>
            <a:srgbClr val="FFC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収支予算書の「小計（市補助金）」の金額。</a:t>
          </a:r>
          <a:endParaRPr kumimoji="1" lang="en-US" altLang="ja-JP" sz="1200" b="1">
            <a:solidFill>
              <a:srgbClr val="FF0000"/>
            </a:solidFill>
            <a:latin typeface="ＭＳ Ｐゴシック" panose="020B0600070205080204" pitchFamily="50" charset="-128"/>
            <a:ea typeface="ＭＳ Ｐゴシック" panose="020B0600070205080204" pitchFamily="50" charset="-128"/>
          </a:endParaRPr>
        </a:p>
        <a:p>
          <a:pPr algn="l"/>
          <a:endParaRPr kumimoji="1" lang="en-US" altLang="ja-JP" sz="1200" b="1">
            <a:solidFill>
              <a:srgbClr val="FF0000"/>
            </a:solidFill>
            <a:latin typeface="ＭＳ Ｐゴシック" panose="020B0600070205080204" pitchFamily="50" charset="-128"/>
            <a:ea typeface="ＭＳ Ｐゴシック" panose="020B0600070205080204" pitchFamily="50" charset="-128"/>
          </a:endParaRPr>
        </a:p>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手書きの場合は「￥」を金額の前に記載。</a:t>
          </a:r>
        </a:p>
      </xdr:txBody>
    </xdr:sp>
    <xdr:clientData/>
  </xdr:twoCellAnchor>
  <mc:AlternateContent xmlns:mc="http://schemas.openxmlformats.org/markup-compatibility/2006">
    <mc:Choice xmlns:a14="http://schemas.microsoft.com/office/drawing/2010/main" Requires="a14">
      <xdr:twoCellAnchor editAs="oneCell">
        <xdr:from>
          <xdr:col>10</xdr:col>
          <xdr:colOff>107950</xdr:colOff>
          <xdr:row>41</xdr:row>
          <xdr:rowOff>146050</xdr:rowOff>
        </xdr:from>
        <xdr:to>
          <xdr:col>15</xdr:col>
          <xdr:colOff>25400</xdr:colOff>
          <xdr:row>43</xdr:row>
          <xdr:rowOff>12700</xdr:rowOff>
        </xdr:to>
        <xdr:sp macro="" textlink="">
          <xdr:nvSpPr>
            <xdr:cNvPr id="27667" name="Check Box 19" hidden="1">
              <a:extLst>
                <a:ext uri="{63B3BB69-23CF-44E3-9099-C40C66FF867C}">
                  <a14:compatExt spid="_x0000_s27667"/>
                </a:ext>
                <a:ext uri="{FF2B5EF4-FFF2-40B4-BE49-F238E27FC236}">
                  <a16:creationId xmlns:a16="http://schemas.microsoft.com/office/drawing/2014/main" id="{00000000-0008-0000-0100-00001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107950</xdr:colOff>
          <xdr:row>40</xdr:row>
          <xdr:rowOff>165100</xdr:rowOff>
        </xdr:from>
        <xdr:to>
          <xdr:col>16</xdr:col>
          <xdr:colOff>139700</xdr:colOff>
          <xdr:row>42</xdr:row>
          <xdr:rowOff>31750</xdr:rowOff>
        </xdr:to>
        <xdr:sp macro="" textlink="">
          <xdr:nvSpPr>
            <xdr:cNvPr id="27668" name="Check Box 20" hidden="1">
              <a:extLst>
                <a:ext uri="{63B3BB69-23CF-44E3-9099-C40C66FF867C}">
                  <a14:compatExt spid="_x0000_s27668"/>
                </a:ext>
                <a:ext uri="{FF2B5EF4-FFF2-40B4-BE49-F238E27FC236}">
                  <a16:creationId xmlns:a16="http://schemas.microsoft.com/office/drawing/2014/main" id="{00000000-0008-0000-0100-00001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活動の準備のため</a:t>
              </a:r>
            </a:p>
          </xdr:txBody>
        </xdr:sp>
        <xdr:clientData/>
      </xdr:twoCellAnchor>
    </mc:Choice>
    <mc:Fallback/>
  </mc:AlternateContent>
  <xdr:twoCellAnchor>
    <xdr:from>
      <xdr:col>0</xdr:col>
      <xdr:colOff>95250</xdr:colOff>
      <xdr:row>48</xdr:row>
      <xdr:rowOff>38100</xdr:rowOff>
    </xdr:from>
    <xdr:to>
      <xdr:col>17</xdr:col>
      <xdr:colOff>19050</xdr:colOff>
      <xdr:row>51</xdr:row>
      <xdr:rowOff>28575</xdr:rowOff>
    </xdr:to>
    <xdr:sp macro="" textlink="">
      <xdr:nvSpPr>
        <xdr:cNvPr id="17" name="吹き出し: 線 16">
          <a:extLst>
            <a:ext uri="{FF2B5EF4-FFF2-40B4-BE49-F238E27FC236}">
              <a16:creationId xmlns:a16="http://schemas.microsoft.com/office/drawing/2014/main" id="{00000000-0008-0000-0100-000011000000}"/>
            </a:ext>
          </a:extLst>
        </xdr:cNvPr>
        <xdr:cNvSpPr/>
      </xdr:nvSpPr>
      <xdr:spPr>
        <a:xfrm>
          <a:off x="95250" y="9420225"/>
          <a:ext cx="3000375" cy="561975"/>
        </a:xfrm>
        <a:prstGeom prst="borderCallout1">
          <a:avLst>
            <a:gd name="adj1" fmla="val -3429"/>
            <a:gd name="adj2" fmla="val 14650"/>
            <a:gd name="adj3" fmla="val -113052"/>
            <a:gd name="adj4" fmla="val 37566"/>
          </a:avLst>
        </a:prstGeom>
        <a:ln w="38100">
          <a:solidFill>
            <a:srgbClr val="FFC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自署又は押印がない場合は、「連絡先」と</a:t>
          </a:r>
          <a:endPar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endParaRPr>
        </a:p>
        <a:p>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「責任者氏名」を記載してください。</a:t>
          </a:r>
          <a:endParaRPr lang="ja-JP" altLang="ja-JP" sz="1200">
            <a:solidFill>
              <a:srgbClr val="FF0000"/>
            </a:solidFill>
            <a:effectLst/>
            <a:latin typeface="ＭＳ Ｐゴシック" panose="020B0600070205080204" pitchFamily="50" charset="-128"/>
            <a:ea typeface="ＭＳ Ｐゴシック" panose="020B0600070205080204" pitchFamily="50" charset="-128"/>
          </a:endParaRPr>
        </a:p>
        <a:p>
          <a:pPr algn="l"/>
          <a:endParaRPr kumimoji="1" lang="ja-JP" altLang="en-US" sz="1200" b="1">
            <a:solidFill>
              <a:srgbClr val="FF0000"/>
            </a:solidFill>
          </a:endParaRPr>
        </a:p>
      </xdr:txBody>
    </xdr:sp>
    <xdr:clientData/>
  </xdr:twoCellAnchor>
  <xdr:twoCellAnchor>
    <xdr:from>
      <xdr:col>0</xdr:col>
      <xdr:colOff>66675</xdr:colOff>
      <xdr:row>12</xdr:row>
      <xdr:rowOff>19050</xdr:rowOff>
    </xdr:from>
    <xdr:to>
      <xdr:col>12</xdr:col>
      <xdr:colOff>66675</xdr:colOff>
      <xdr:row>13</xdr:row>
      <xdr:rowOff>161925</xdr:rowOff>
    </xdr:to>
    <xdr:sp macro="" textlink="">
      <xdr:nvSpPr>
        <xdr:cNvPr id="16" name="吹き出し: 線 15">
          <a:extLst>
            <a:ext uri="{FF2B5EF4-FFF2-40B4-BE49-F238E27FC236}">
              <a16:creationId xmlns:a16="http://schemas.microsoft.com/office/drawing/2014/main" id="{00000000-0008-0000-0100-000010000000}"/>
            </a:ext>
          </a:extLst>
        </xdr:cNvPr>
        <xdr:cNvSpPr/>
      </xdr:nvSpPr>
      <xdr:spPr>
        <a:xfrm>
          <a:off x="66675" y="2209800"/>
          <a:ext cx="2171700" cy="333375"/>
        </a:xfrm>
        <a:prstGeom prst="borderCallout1">
          <a:avLst>
            <a:gd name="adj1" fmla="val 57681"/>
            <a:gd name="adj2" fmla="val 100366"/>
            <a:gd name="adj3" fmla="val 23277"/>
            <a:gd name="adj4" fmla="val 116293"/>
          </a:avLst>
        </a:prstGeom>
        <a:ln w="25400"/>
      </xdr:spPr>
      <xdr:style>
        <a:lnRef idx="2">
          <a:schemeClr val="accent2"/>
        </a:lnRef>
        <a:fillRef idx="1">
          <a:schemeClr val="lt1"/>
        </a:fillRef>
        <a:effectRef idx="0">
          <a:schemeClr val="accent2"/>
        </a:effectRef>
        <a:fontRef idx="minor">
          <a:schemeClr val="dk1"/>
        </a:fontRef>
      </xdr:style>
      <xdr:txBody>
        <a:bodyPr wrap="square" rtlCol="0" anchor="t"/>
        <a:lstStyle/>
        <a:p>
          <a:pPr>
            <a:spcAft>
              <a:spcPts val="0"/>
            </a:spcAft>
          </a:pPr>
          <a:r>
            <a:rPr lang="ja-JP" sz="120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役職名（会長、代表等）を記載</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127000</xdr:colOff>
          <xdr:row>25</xdr:row>
          <xdr:rowOff>0</xdr:rowOff>
        </xdr:from>
        <xdr:to>
          <xdr:col>15</xdr:col>
          <xdr:colOff>196850</xdr:colOff>
          <xdr:row>26</xdr:row>
          <xdr:rowOff>0</xdr:rowOff>
        </xdr:to>
        <xdr:sp macro="" textlink="">
          <xdr:nvSpPr>
            <xdr:cNvPr id="58369" name="Check Box 1" hidden="1">
              <a:extLst>
                <a:ext uri="{63B3BB69-23CF-44E3-9099-C40C66FF867C}">
                  <a14:compatExt spid="_x0000_s58369"/>
                </a:ext>
                <a:ext uri="{FF2B5EF4-FFF2-40B4-BE49-F238E27FC236}">
                  <a16:creationId xmlns:a16="http://schemas.microsoft.com/office/drawing/2014/main" id="{00000000-0008-0000-0200-00000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12か月間（4月1日～3月31日）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107950</xdr:colOff>
          <xdr:row>35</xdr:row>
          <xdr:rowOff>298450</xdr:rowOff>
        </xdr:from>
        <xdr:to>
          <xdr:col>10</xdr:col>
          <xdr:colOff>177800</xdr:colOff>
          <xdr:row>37</xdr:row>
          <xdr:rowOff>38100</xdr:rowOff>
        </xdr:to>
        <xdr:sp macro="" textlink="">
          <xdr:nvSpPr>
            <xdr:cNvPr id="58370" name="Check Box 2" hidden="1">
              <a:extLst>
                <a:ext uri="{63B3BB69-23CF-44E3-9099-C40C66FF867C}">
                  <a14:compatExt spid="_x0000_s58370"/>
                </a:ext>
                <a:ext uri="{FF2B5EF4-FFF2-40B4-BE49-F238E27FC236}">
                  <a16:creationId xmlns:a16="http://schemas.microsoft.com/office/drawing/2014/main" id="{00000000-0008-0000-0200-00000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184150</xdr:colOff>
          <xdr:row>35</xdr:row>
          <xdr:rowOff>203200</xdr:rowOff>
        </xdr:from>
        <xdr:to>
          <xdr:col>2</xdr:col>
          <xdr:colOff>107950</xdr:colOff>
          <xdr:row>36</xdr:row>
          <xdr:rowOff>266700</xdr:rowOff>
        </xdr:to>
        <xdr:sp macro="" textlink="">
          <xdr:nvSpPr>
            <xdr:cNvPr id="58371" name="Check Box 3" hidden="1">
              <a:extLst>
                <a:ext uri="{63B3BB69-23CF-44E3-9099-C40C66FF867C}">
                  <a14:compatExt spid="_x0000_s58371"/>
                </a:ext>
                <a:ext uri="{FF2B5EF4-FFF2-40B4-BE49-F238E27FC236}">
                  <a16:creationId xmlns:a16="http://schemas.microsoft.com/office/drawing/2014/main" id="{00000000-0008-0000-0200-00000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35</xdr:row>
          <xdr:rowOff>222250</xdr:rowOff>
        </xdr:from>
        <xdr:to>
          <xdr:col>4</xdr:col>
          <xdr:colOff>215900</xdr:colOff>
          <xdr:row>36</xdr:row>
          <xdr:rowOff>241300</xdr:rowOff>
        </xdr:to>
        <xdr:sp macro="" textlink="">
          <xdr:nvSpPr>
            <xdr:cNvPr id="58372" name="Check Box 4" hidden="1">
              <a:extLst>
                <a:ext uri="{63B3BB69-23CF-44E3-9099-C40C66FF867C}">
                  <a14:compatExt spid="_x0000_s58372"/>
                </a:ext>
                <a:ext uri="{FF2B5EF4-FFF2-40B4-BE49-F238E27FC236}">
                  <a16:creationId xmlns:a16="http://schemas.microsoft.com/office/drawing/2014/main" id="{00000000-0008-0000-0200-00000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25400</xdr:colOff>
          <xdr:row>36</xdr:row>
          <xdr:rowOff>0</xdr:rowOff>
        </xdr:from>
        <xdr:to>
          <xdr:col>12</xdr:col>
          <xdr:colOff>127000</xdr:colOff>
          <xdr:row>37</xdr:row>
          <xdr:rowOff>25400</xdr:rowOff>
        </xdr:to>
        <xdr:sp macro="" textlink="">
          <xdr:nvSpPr>
            <xdr:cNvPr id="58373" name="Check Box 5" hidden="1">
              <a:extLst>
                <a:ext uri="{63B3BB69-23CF-44E3-9099-C40C66FF867C}">
                  <a14:compatExt spid="_x0000_s58373"/>
                </a:ext>
                <a:ext uri="{FF2B5EF4-FFF2-40B4-BE49-F238E27FC236}">
                  <a16:creationId xmlns:a16="http://schemas.microsoft.com/office/drawing/2014/main" id="{00000000-0008-0000-0200-00000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114300</xdr:rowOff>
        </xdr:from>
        <xdr:to>
          <xdr:col>8</xdr:col>
          <xdr:colOff>114300</xdr:colOff>
          <xdr:row>20</xdr:row>
          <xdr:rowOff>152400</xdr:rowOff>
        </xdr:to>
        <xdr:sp macro="" textlink="">
          <xdr:nvSpPr>
            <xdr:cNvPr id="58374" name="Check Box 6" hidden="1">
              <a:extLst>
                <a:ext uri="{63B3BB69-23CF-44E3-9099-C40C66FF867C}">
                  <a14:compatExt spid="_x0000_s58374"/>
                </a:ext>
                <a:ext uri="{FF2B5EF4-FFF2-40B4-BE49-F238E27FC236}">
                  <a16:creationId xmlns:a16="http://schemas.microsoft.com/office/drawing/2014/main" id="{00000000-0008-0000-0200-00000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①ごみ出し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19</xdr:row>
          <xdr:rowOff>146050</xdr:rowOff>
        </xdr:from>
        <xdr:to>
          <xdr:col>11</xdr:col>
          <xdr:colOff>127000</xdr:colOff>
          <xdr:row>20</xdr:row>
          <xdr:rowOff>146050</xdr:rowOff>
        </xdr:to>
        <xdr:sp macro="" textlink="">
          <xdr:nvSpPr>
            <xdr:cNvPr id="58375" name="Check Box 7" hidden="1">
              <a:extLst>
                <a:ext uri="{63B3BB69-23CF-44E3-9099-C40C66FF867C}">
                  <a14:compatExt spid="_x0000_s58375"/>
                </a:ext>
                <a:ext uri="{FF2B5EF4-FFF2-40B4-BE49-F238E27FC236}">
                  <a16:creationId xmlns:a16="http://schemas.microsoft.com/office/drawing/2014/main" id="{00000000-0008-0000-0200-000007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②買物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241300</xdr:colOff>
          <xdr:row>19</xdr:row>
          <xdr:rowOff>127000</xdr:rowOff>
        </xdr:from>
        <xdr:to>
          <xdr:col>14</xdr:col>
          <xdr:colOff>25400</xdr:colOff>
          <xdr:row>20</xdr:row>
          <xdr:rowOff>139700</xdr:rowOff>
        </xdr:to>
        <xdr:sp macro="" textlink="">
          <xdr:nvSpPr>
            <xdr:cNvPr id="58376" name="Check Box 8" hidden="1">
              <a:extLst>
                <a:ext uri="{63B3BB69-23CF-44E3-9099-C40C66FF867C}">
                  <a14:compatExt spid="_x0000_s58376"/>
                </a:ext>
                <a:ext uri="{FF2B5EF4-FFF2-40B4-BE49-F238E27FC236}">
                  <a16:creationId xmlns:a16="http://schemas.microsoft.com/office/drawing/2014/main" id="{00000000-0008-0000-0200-000008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③散歩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69850</xdr:colOff>
          <xdr:row>19</xdr:row>
          <xdr:rowOff>127000</xdr:rowOff>
        </xdr:from>
        <xdr:to>
          <xdr:col>21</xdr:col>
          <xdr:colOff>12700</xdr:colOff>
          <xdr:row>20</xdr:row>
          <xdr:rowOff>127000</xdr:rowOff>
        </xdr:to>
        <xdr:sp macro="" textlink="">
          <xdr:nvSpPr>
            <xdr:cNvPr id="58377" name="Check Box 9" hidden="1">
              <a:extLst>
                <a:ext uri="{63B3BB69-23CF-44E3-9099-C40C66FF867C}">
                  <a14:compatExt spid="_x0000_s58377"/>
                </a:ext>
                <a:ext uri="{FF2B5EF4-FFF2-40B4-BE49-F238E27FC236}">
                  <a16:creationId xmlns:a16="http://schemas.microsoft.com/office/drawing/2014/main" id="{00000000-0008-0000-0200-000009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⑤洗濯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69850</xdr:colOff>
          <xdr:row>19</xdr:row>
          <xdr:rowOff>139700</xdr:rowOff>
        </xdr:from>
        <xdr:to>
          <xdr:col>25</xdr:col>
          <xdr:colOff>63500</xdr:colOff>
          <xdr:row>20</xdr:row>
          <xdr:rowOff>139700</xdr:rowOff>
        </xdr:to>
        <xdr:sp macro="" textlink="">
          <xdr:nvSpPr>
            <xdr:cNvPr id="58378" name="Check Box 10" hidden="1">
              <a:extLst>
                <a:ext uri="{63B3BB69-23CF-44E3-9099-C40C66FF867C}">
                  <a14:compatExt spid="_x0000_s58378"/>
                </a:ext>
                <a:ext uri="{FF2B5EF4-FFF2-40B4-BE49-F238E27FC236}">
                  <a16:creationId xmlns:a16="http://schemas.microsoft.com/office/drawing/2014/main" id="{00000000-0008-0000-0200-00000A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⑥ベッドメイク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50800</xdr:colOff>
          <xdr:row>19</xdr:row>
          <xdr:rowOff>107950</xdr:rowOff>
        </xdr:from>
        <xdr:to>
          <xdr:col>28</xdr:col>
          <xdr:colOff>146050</xdr:colOff>
          <xdr:row>20</xdr:row>
          <xdr:rowOff>146050</xdr:rowOff>
        </xdr:to>
        <xdr:sp macro="" textlink="">
          <xdr:nvSpPr>
            <xdr:cNvPr id="58379" name="Check Box 11" hidden="1">
              <a:extLst>
                <a:ext uri="{63B3BB69-23CF-44E3-9099-C40C66FF867C}">
                  <a14:compatExt spid="_x0000_s58379"/>
                </a:ext>
                <a:ext uri="{FF2B5EF4-FFF2-40B4-BE49-F238E27FC236}">
                  <a16:creationId xmlns:a16="http://schemas.microsoft.com/office/drawing/2014/main" id="{00000000-0008-0000-0200-00000B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⑦調理</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xdr:row>
          <xdr:rowOff>107950</xdr:rowOff>
        </xdr:from>
        <xdr:to>
          <xdr:col>17</xdr:col>
          <xdr:colOff>222250</xdr:colOff>
          <xdr:row>20</xdr:row>
          <xdr:rowOff>146050</xdr:rowOff>
        </xdr:to>
        <xdr:sp macro="" textlink="">
          <xdr:nvSpPr>
            <xdr:cNvPr id="58380" name="Check Box 12" hidden="1">
              <a:extLst>
                <a:ext uri="{63B3BB69-23CF-44E3-9099-C40C66FF867C}">
                  <a14:compatExt spid="_x0000_s58380"/>
                </a:ext>
                <a:ext uri="{FF2B5EF4-FFF2-40B4-BE49-F238E27FC236}">
                  <a16:creationId xmlns:a16="http://schemas.microsoft.com/office/drawing/2014/main" id="{00000000-0008-0000-0200-00000C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④掃除</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50</xdr:row>
          <xdr:rowOff>101600</xdr:rowOff>
        </xdr:from>
        <xdr:to>
          <xdr:col>25</xdr:col>
          <xdr:colOff>25400</xdr:colOff>
          <xdr:row>51</xdr:row>
          <xdr:rowOff>63500</xdr:rowOff>
        </xdr:to>
        <xdr:sp macro="" textlink="">
          <xdr:nvSpPr>
            <xdr:cNvPr id="58381" name="Check Box 13" hidden="1">
              <a:extLst>
                <a:ext uri="{63B3BB69-23CF-44E3-9099-C40C66FF867C}">
                  <a14:compatExt spid="_x0000_s58381"/>
                </a:ext>
                <a:ext uri="{FF2B5EF4-FFF2-40B4-BE49-F238E27FC236}">
                  <a16:creationId xmlns:a16="http://schemas.microsoft.com/office/drawing/2014/main" id="{00000000-0008-0000-0200-00000D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任意保険の証書で契約期間が切れていないか確認しました。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49</xdr:row>
          <xdr:rowOff>25400</xdr:rowOff>
        </xdr:from>
        <xdr:to>
          <xdr:col>25</xdr:col>
          <xdr:colOff>31750</xdr:colOff>
          <xdr:row>50</xdr:row>
          <xdr:rowOff>101600</xdr:rowOff>
        </xdr:to>
        <xdr:sp macro="" textlink="">
          <xdr:nvSpPr>
            <xdr:cNvPr id="58382" name="Check Box 14" hidden="1">
              <a:extLst>
                <a:ext uri="{63B3BB69-23CF-44E3-9099-C40C66FF867C}">
                  <a14:compatExt spid="_x0000_s58382"/>
                </a:ext>
                <a:ext uri="{FF2B5EF4-FFF2-40B4-BE49-F238E27FC236}">
                  <a16:creationId xmlns:a16="http://schemas.microsoft.com/office/drawing/2014/main" id="{00000000-0008-0000-0200-00000E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運転免許証の有効期限が切れていないか確認しました。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51</xdr:row>
          <xdr:rowOff>107950</xdr:rowOff>
        </xdr:from>
        <xdr:to>
          <xdr:col>25</xdr:col>
          <xdr:colOff>25400</xdr:colOff>
          <xdr:row>52</xdr:row>
          <xdr:rowOff>69850</xdr:rowOff>
        </xdr:to>
        <xdr:sp macro="" textlink="">
          <xdr:nvSpPr>
            <xdr:cNvPr id="58383" name="Check Box 15" hidden="1">
              <a:extLst>
                <a:ext uri="{63B3BB69-23CF-44E3-9099-C40C66FF867C}">
                  <a14:compatExt spid="_x0000_s58383"/>
                </a:ext>
                <a:ext uri="{FF2B5EF4-FFF2-40B4-BE49-F238E27FC236}">
                  <a16:creationId xmlns:a16="http://schemas.microsoft.com/office/drawing/2014/main" id="{00000000-0008-0000-0200-00000F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任意保険の証書で、運転者の限定を確認しました。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41</xdr:row>
          <xdr:rowOff>25400</xdr:rowOff>
        </xdr:from>
        <xdr:to>
          <xdr:col>25</xdr:col>
          <xdr:colOff>38100</xdr:colOff>
          <xdr:row>42</xdr:row>
          <xdr:rowOff>101600</xdr:rowOff>
        </xdr:to>
        <xdr:sp macro="" textlink="">
          <xdr:nvSpPr>
            <xdr:cNvPr id="58384" name="Check Box 16" hidden="1">
              <a:extLst>
                <a:ext uri="{63B3BB69-23CF-44E3-9099-C40C66FF867C}">
                  <a14:compatExt spid="_x0000_s58384"/>
                </a:ext>
                <a:ext uri="{FF2B5EF4-FFF2-40B4-BE49-F238E27FC236}">
                  <a16:creationId xmlns:a16="http://schemas.microsoft.com/office/drawing/2014/main" id="{00000000-0008-0000-0200-000010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地域包括支援センター等のケアマネジメントにより決定した利用者を受け入れます。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43</xdr:row>
          <xdr:rowOff>0</xdr:rowOff>
        </xdr:from>
        <xdr:to>
          <xdr:col>25</xdr:col>
          <xdr:colOff>38100</xdr:colOff>
          <xdr:row>44</xdr:row>
          <xdr:rowOff>76200</xdr:rowOff>
        </xdr:to>
        <xdr:sp macro="" textlink="">
          <xdr:nvSpPr>
            <xdr:cNvPr id="58385" name="Check Box 17" hidden="1">
              <a:extLst>
                <a:ext uri="{63B3BB69-23CF-44E3-9099-C40C66FF867C}">
                  <a14:compatExt spid="_x0000_s58385"/>
                </a:ext>
                <a:ext uri="{FF2B5EF4-FFF2-40B4-BE49-F238E27FC236}">
                  <a16:creationId xmlns:a16="http://schemas.microsoft.com/office/drawing/2014/main" id="{00000000-0008-0000-0200-00001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スタッフの清潔の保持、健康状態の管理を行います。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44</xdr:row>
          <xdr:rowOff>190500</xdr:rowOff>
        </xdr:from>
        <xdr:to>
          <xdr:col>25</xdr:col>
          <xdr:colOff>38100</xdr:colOff>
          <xdr:row>46</xdr:row>
          <xdr:rowOff>0</xdr:rowOff>
        </xdr:to>
        <xdr:sp macro="" textlink="">
          <xdr:nvSpPr>
            <xdr:cNvPr id="58386" name="Check Box 18" hidden="1">
              <a:extLst>
                <a:ext uri="{63B3BB69-23CF-44E3-9099-C40C66FF867C}">
                  <a14:compatExt spid="_x0000_s58386"/>
                </a:ext>
                <a:ext uri="{FF2B5EF4-FFF2-40B4-BE49-F238E27FC236}">
                  <a16:creationId xmlns:a16="http://schemas.microsoft.com/office/drawing/2014/main" id="{00000000-0008-0000-0200-00001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事故発生時等に備えて、速やかな対応が取れるよう、連絡体制の整備等を整えます。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46</xdr:row>
          <xdr:rowOff>114300</xdr:rowOff>
        </xdr:from>
        <xdr:to>
          <xdr:col>25</xdr:col>
          <xdr:colOff>38100</xdr:colOff>
          <xdr:row>48</xdr:row>
          <xdr:rowOff>0</xdr:rowOff>
        </xdr:to>
        <xdr:sp macro="" textlink="">
          <xdr:nvSpPr>
            <xdr:cNvPr id="58387" name="Check Box 19" hidden="1">
              <a:extLst>
                <a:ext uri="{63B3BB69-23CF-44E3-9099-C40C66FF867C}">
                  <a14:compatExt spid="_x0000_s58387"/>
                </a:ext>
                <a:ext uri="{FF2B5EF4-FFF2-40B4-BE49-F238E27FC236}">
                  <a16:creationId xmlns:a16="http://schemas.microsoft.com/office/drawing/2014/main" id="{00000000-0008-0000-0200-00001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暴力団及び暴力団の運営に資する関わりはありません。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45</xdr:row>
          <xdr:rowOff>152400</xdr:rowOff>
        </xdr:from>
        <xdr:to>
          <xdr:col>25</xdr:col>
          <xdr:colOff>38100</xdr:colOff>
          <xdr:row>47</xdr:row>
          <xdr:rowOff>0</xdr:rowOff>
        </xdr:to>
        <xdr:sp macro="" textlink="">
          <xdr:nvSpPr>
            <xdr:cNvPr id="58388" name="Check Box 20" hidden="1">
              <a:extLst>
                <a:ext uri="{63B3BB69-23CF-44E3-9099-C40C66FF867C}">
                  <a14:compatExt spid="_x0000_s58388"/>
                </a:ext>
                <a:ext uri="{FF2B5EF4-FFF2-40B4-BE49-F238E27FC236}">
                  <a16:creationId xmlns:a16="http://schemas.microsoft.com/office/drawing/2014/main" id="{00000000-0008-0000-0200-00001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政治活動、宗教活動又は営利活動を目的としていません。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43</xdr:row>
          <xdr:rowOff>228600</xdr:rowOff>
        </xdr:from>
        <xdr:to>
          <xdr:col>25</xdr:col>
          <xdr:colOff>38100</xdr:colOff>
          <xdr:row>45</xdr:row>
          <xdr:rowOff>25400</xdr:rowOff>
        </xdr:to>
        <xdr:sp macro="" textlink="">
          <xdr:nvSpPr>
            <xdr:cNvPr id="58389" name="Check Box 21" hidden="1">
              <a:extLst>
                <a:ext uri="{63B3BB69-23CF-44E3-9099-C40C66FF867C}">
                  <a14:compatExt spid="_x0000_s58389"/>
                </a:ext>
                <a:ext uri="{FF2B5EF4-FFF2-40B4-BE49-F238E27FC236}">
                  <a16:creationId xmlns:a16="http://schemas.microsoft.com/office/drawing/2014/main" id="{00000000-0008-0000-0200-00001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スタッフが知り得た又はスタッフであった者の秘密保持に必要な措置を行います。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107950</xdr:colOff>
          <xdr:row>52</xdr:row>
          <xdr:rowOff>50800</xdr:rowOff>
        </xdr:from>
        <xdr:to>
          <xdr:col>27</xdr:col>
          <xdr:colOff>120650</xdr:colOff>
          <xdr:row>53</xdr:row>
          <xdr:rowOff>254000</xdr:rowOff>
        </xdr:to>
        <xdr:sp macro="" textlink="">
          <xdr:nvSpPr>
            <xdr:cNvPr id="58390" name="Check Box 22" hidden="1">
              <a:extLst>
                <a:ext uri="{63B3BB69-23CF-44E3-9099-C40C66FF867C}">
                  <a14:compatExt spid="_x0000_s58390"/>
                </a:ext>
                <a:ext uri="{FF2B5EF4-FFF2-40B4-BE49-F238E27FC236}">
                  <a16:creationId xmlns:a16="http://schemas.microsoft.com/office/drawing/2014/main" id="{00000000-0008-0000-0200-00001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市主催の外出支援ボランティア担い手養成講座または国土交通大臣認定福祉有償運送・セダン等運転者研修を受講したことを確認しました。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203200</xdr:colOff>
          <xdr:row>8</xdr:row>
          <xdr:rowOff>228600</xdr:rowOff>
        </xdr:from>
        <xdr:to>
          <xdr:col>23</xdr:col>
          <xdr:colOff>114300</xdr:colOff>
          <xdr:row>9</xdr:row>
          <xdr:rowOff>222250</xdr:rowOff>
        </xdr:to>
        <xdr:sp macro="" textlink="">
          <xdr:nvSpPr>
            <xdr:cNvPr id="58391" name="Check Box 23" hidden="1">
              <a:extLst>
                <a:ext uri="{63B3BB69-23CF-44E3-9099-C40C66FF867C}">
                  <a14:compatExt spid="_x0000_s58391"/>
                </a:ext>
                <a:ext uri="{FF2B5EF4-FFF2-40B4-BE49-F238E27FC236}">
                  <a16:creationId xmlns:a16="http://schemas.microsoft.com/office/drawing/2014/main" id="{00000000-0008-0000-0200-000017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老人クラブ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9</xdr:row>
          <xdr:rowOff>165100</xdr:rowOff>
        </xdr:from>
        <xdr:to>
          <xdr:col>29</xdr:col>
          <xdr:colOff>127000</xdr:colOff>
          <xdr:row>10</xdr:row>
          <xdr:rowOff>152400</xdr:rowOff>
        </xdr:to>
        <xdr:sp macro="" textlink="">
          <xdr:nvSpPr>
            <xdr:cNvPr id="58392" name="Check Box 24" hidden="1">
              <a:extLst>
                <a:ext uri="{63B3BB69-23CF-44E3-9099-C40C66FF867C}">
                  <a14:compatExt spid="_x0000_s58392"/>
                </a:ext>
                <a:ext uri="{FF2B5EF4-FFF2-40B4-BE49-F238E27FC236}">
                  <a16:creationId xmlns:a16="http://schemas.microsoft.com/office/drawing/2014/main" id="{00000000-0008-0000-0200-000018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8</xdr:row>
          <xdr:rowOff>241300</xdr:rowOff>
        </xdr:from>
        <xdr:to>
          <xdr:col>18</xdr:col>
          <xdr:colOff>222250</xdr:colOff>
          <xdr:row>9</xdr:row>
          <xdr:rowOff>228600</xdr:rowOff>
        </xdr:to>
        <xdr:sp macro="" textlink="">
          <xdr:nvSpPr>
            <xdr:cNvPr id="58393" name="Check Box 25" hidden="1">
              <a:extLst>
                <a:ext uri="{63B3BB69-23CF-44E3-9099-C40C66FF867C}">
                  <a14:compatExt spid="_x0000_s58393"/>
                </a:ext>
                <a:ext uri="{FF2B5EF4-FFF2-40B4-BE49-F238E27FC236}">
                  <a16:creationId xmlns:a16="http://schemas.microsoft.com/office/drawing/2014/main" id="{00000000-0008-0000-0200-000019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自治会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8</xdr:row>
          <xdr:rowOff>241300</xdr:rowOff>
        </xdr:from>
        <xdr:to>
          <xdr:col>28</xdr:col>
          <xdr:colOff>88900</xdr:colOff>
          <xdr:row>9</xdr:row>
          <xdr:rowOff>228600</xdr:rowOff>
        </xdr:to>
        <xdr:sp macro="" textlink="">
          <xdr:nvSpPr>
            <xdr:cNvPr id="58394" name="Check Box 26" hidden="1">
              <a:extLst>
                <a:ext uri="{63B3BB69-23CF-44E3-9099-C40C66FF867C}">
                  <a14:compatExt spid="_x0000_s58394"/>
                </a:ext>
                <a:ext uri="{FF2B5EF4-FFF2-40B4-BE49-F238E27FC236}">
                  <a16:creationId xmlns:a16="http://schemas.microsoft.com/office/drawing/2014/main" id="{00000000-0008-0000-0200-00001A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地区社会福祉協議会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9</xdr:row>
          <xdr:rowOff>146050</xdr:rowOff>
        </xdr:from>
        <xdr:to>
          <xdr:col>21</xdr:col>
          <xdr:colOff>228600</xdr:colOff>
          <xdr:row>10</xdr:row>
          <xdr:rowOff>139700</xdr:rowOff>
        </xdr:to>
        <xdr:sp macro="" textlink="">
          <xdr:nvSpPr>
            <xdr:cNvPr id="58395" name="Check Box 27" hidden="1">
              <a:extLst>
                <a:ext uri="{63B3BB69-23CF-44E3-9099-C40C66FF867C}">
                  <a14:compatExt spid="_x0000_s58395"/>
                </a:ext>
                <a:ext uri="{FF2B5EF4-FFF2-40B4-BE49-F238E27FC236}">
                  <a16:creationId xmlns:a16="http://schemas.microsoft.com/office/drawing/2014/main" id="{00000000-0008-0000-0200-00001B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ボランティアグループ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31750</xdr:colOff>
          <xdr:row>11</xdr:row>
          <xdr:rowOff>31750</xdr:rowOff>
        </xdr:to>
        <xdr:sp macro="" textlink="">
          <xdr:nvSpPr>
            <xdr:cNvPr id="58396" name="Check Box 28" hidden="1">
              <a:extLst>
                <a:ext uri="{63B3BB69-23CF-44E3-9099-C40C66FF867C}">
                  <a14:compatExt spid="_x0000_s58396"/>
                </a:ext>
                <a:ext uri="{FF2B5EF4-FFF2-40B4-BE49-F238E27FC236}">
                  <a16:creationId xmlns:a16="http://schemas.microsoft.com/office/drawing/2014/main" id="{00000000-0008-0000-0200-00001C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31750</xdr:rowOff>
        </xdr:to>
        <xdr:sp macro="" textlink="">
          <xdr:nvSpPr>
            <xdr:cNvPr id="58397" name="Check Box 29" hidden="1">
              <a:extLst>
                <a:ext uri="{63B3BB69-23CF-44E3-9099-C40C66FF867C}">
                  <a14:compatExt spid="_x0000_s58397"/>
                </a:ext>
                <a:ext uri="{FF2B5EF4-FFF2-40B4-BE49-F238E27FC236}">
                  <a16:creationId xmlns:a16="http://schemas.microsoft.com/office/drawing/2014/main" id="{00000000-0008-0000-0200-00001D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xdr:row>
          <xdr:rowOff>139700</xdr:rowOff>
        </xdr:from>
        <xdr:to>
          <xdr:col>8</xdr:col>
          <xdr:colOff>152400</xdr:colOff>
          <xdr:row>10</xdr:row>
          <xdr:rowOff>127000</xdr:rowOff>
        </xdr:to>
        <xdr:sp macro="" textlink="">
          <xdr:nvSpPr>
            <xdr:cNvPr id="58398" name="Check Box 30" hidden="1">
              <a:extLst>
                <a:ext uri="{63B3BB69-23CF-44E3-9099-C40C66FF867C}">
                  <a14:compatExt spid="_x0000_s58398"/>
                </a:ext>
                <a:ext uri="{FF2B5EF4-FFF2-40B4-BE49-F238E27FC236}">
                  <a16:creationId xmlns:a16="http://schemas.microsoft.com/office/drawing/2014/main" id="{00000000-0008-0000-0200-00001E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平成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xdr:row>
          <xdr:rowOff>222250</xdr:rowOff>
        </xdr:from>
        <xdr:to>
          <xdr:col>8</xdr:col>
          <xdr:colOff>152400</xdr:colOff>
          <xdr:row>9</xdr:row>
          <xdr:rowOff>215900</xdr:rowOff>
        </xdr:to>
        <xdr:sp macro="" textlink="">
          <xdr:nvSpPr>
            <xdr:cNvPr id="58399" name="Check Box 31" hidden="1">
              <a:extLst>
                <a:ext uri="{63B3BB69-23CF-44E3-9099-C40C66FF867C}">
                  <a14:compatExt spid="_x0000_s58399"/>
                </a:ext>
                <a:ext uri="{FF2B5EF4-FFF2-40B4-BE49-F238E27FC236}">
                  <a16:creationId xmlns:a16="http://schemas.microsoft.com/office/drawing/2014/main" id="{00000000-0008-0000-0200-00001F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昭和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11</xdr:row>
          <xdr:rowOff>254000</xdr:rowOff>
        </xdr:from>
        <xdr:to>
          <xdr:col>22</xdr:col>
          <xdr:colOff>76200</xdr:colOff>
          <xdr:row>12</xdr:row>
          <xdr:rowOff>241300</xdr:rowOff>
        </xdr:to>
        <xdr:sp macro="" textlink="">
          <xdr:nvSpPr>
            <xdr:cNvPr id="58400" name="Check Box 32" hidden="1">
              <a:extLst>
                <a:ext uri="{63B3BB69-23CF-44E3-9099-C40C66FF867C}">
                  <a14:compatExt spid="_x0000_s58400"/>
                </a:ext>
                <a:ext uri="{FF2B5EF4-FFF2-40B4-BE49-F238E27FC236}">
                  <a16:creationId xmlns:a16="http://schemas.microsoft.com/office/drawing/2014/main" id="{00000000-0008-0000-0200-000020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146050</xdr:colOff>
          <xdr:row>12</xdr:row>
          <xdr:rowOff>254000</xdr:rowOff>
        </xdr:from>
        <xdr:to>
          <xdr:col>24</xdr:col>
          <xdr:colOff>88900</xdr:colOff>
          <xdr:row>13</xdr:row>
          <xdr:rowOff>241300</xdr:rowOff>
        </xdr:to>
        <xdr:sp macro="" textlink="">
          <xdr:nvSpPr>
            <xdr:cNvPr id="58401" name="Check Box 33" hidden="1">
              <a:extLst>
                <a:ext uri="{63B3BB69-23CF-44E3-9099-C40C66FF867C}">
                  <a14:compatExt spid="_x0000_s58401"/>
                </a:ext>
                <a:ext uri="{FF2B5EF4-FFF2-40B4-BE49-F238E27FC236}">
                  <a16:creationId xmlns:a16="http://schemas.microsoft.com/office/drawing/2014/main" id="{00000000-0008-0000-0200-00002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50800</xdr:colOff>
          <xdr:row>12</xdr:row>
          <xdr:rowOff>254000</xdr:rowOff>
        </xdr:from>
        <xdr:to>
          <xdr:col>12</xdr:col>
          <xdr:colOff>222250</xdr:colOff>
          <xdr:row>13</xdr:row>
          <xdr:rowOff>241300</xdr:rowOff>
        </xdr:to>
        <xdr:sp macro="" textlink="">
          <xdr:nvSpPr>
            <xdr:cNvPr id="58402" name="Check Box 34" hidden="1">
              <a:extLst>
                <a:ext uri="{63B3BB69-23CF-44E3-9099-C40C66FF867C}">
                  <a14:compatExt spid="_x0000_s58402"/>
                </a:ext>
                <a:ext uri="{FF2B5EF4-FFF2-40B4-BE49-F238E27FC236}">
                  <a16:creationId xmlns:a16="http://schemas.microsoft.com/office/drawing/2014/main" id="{00000000-0008-0000-0200-00002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中央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12</xdr:row>
          <xdr:rowOff>254000</xdr:rowOff>
        </xdr:from>
        <xdr:to>
          <xdr:col>8</xdr:col>
          <xdr:colOff>184150</xdr:colOff>
          <xdr:row>13</xdr:row>
          <xdr:rowOff>241300</xdr:rowOff>
        </xdr:to>
        <xdr:sp macro="" textlink="">
          <xdr:nvSpPr>
            <xdr:cNvPr id="58403" name="Check Box 35" hidden="1">
              <a:extLst>
                <a:ext uri="{63B3BB69-23CF-44E3-9099-C40C66FF867C}">
                  <a14:compatExt spid="_x0000_s58403"/>
                </a:ext>
                <a:ext uri="{FF2B5EF4-FFF2-40B4-BE49-F238E27FC236}">
                  <a16:creationId xmlns:a16="http://schemas.microsoft.com/office/drawing/2014/main" id="{00000000-0008-0000-0200-00002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清新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12</xdr:row>
          <xdr:rowOff>254000</xdr:rowOff>
        </xdr:from>
        <xdr:to>
          <xdr:col>17</xdr:col>
          <xdr:colOff>114300</xdr:colOff>
          <xdr:row>13</xdr:row>
          <xdr:rowOff>241300</xdr:rowOff>
        </xdr:to>
        <xdr:sp macro="" textlink="">
          <xdr:nvSpPr>
            <xdr:cNvPr id="58404" name="Check Box 36" hidden="1">
              <a:extLst>
                <a:ext uri="{63B3BB69-23CF-44E3-9099-C40C66FF867C}">
                  <a14:compatExt spid="_x0000_s58404"/>
                </a:ext>
                <a:ext uri="{FF2B5EF4-FFF2-40B4-BE49-F238E27FC236}">
                  <a16:creationId xmlns:a16="http://schemas.microsoft.com/office/drawing/2014/main" id="{00000000-0008-0000-0200-00002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光が丘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254000</xdr:rowOff>
        </xdr:from>
        <xdr:to>
          <xdr:col>6</xdr:col>
          <xdr:colOff>177800</xdr:colOff>
          <xdr:row>12</xdr:row>
          <xdr:rowOff>241300</xdr:rowOff>
        </xdr:to>
        <xdr:sp macro="" textlink="">
          <xdr:nvSpPr>
            <xdr:cNvPr id="58405" name="Check Box 37" hidden="1">
              <a:extLst>
                <a:ext uri="{63B3BB69-23CF-44E3-9099-C40C66FF867C}">
                  <a14:compatExt spid="_x0000_s58405"/>
                </a:ext>
                <a:ext uri="{FF2B5EF4-FFF2-40B4-BE49-F238E27FC236}">
                  <a16:creationId xmlns:a16="http://schemas.microsoft.com/office/drawing/2014/main" id="{00000000-0008-0000-0200-00002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橋本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228600</xdr:colOff>
          <xdr:row>12</xdr:row>
          <xdr:rowOff>254000</xdr:rowOff>
        </xdr:from>
        <xdr:to>
          <xdr:col>26</xdr:col>
          <xdr:colOff>152400</xdr:colOff>
          <xdr:row>13</xdr:row>
          <xdr:rowOff>241300</xdr:rowOff>
        </xdr:to>
        <xdr:sp macro="" textlink="">
          <xdr:nvSpPr>
            <xdr:cNvPr id="58406" name="Check Box 38" hidden="1">
              <a:extLst>
                <a:ext uri="{63B3BB69-23CF-44E3-9099-C40C66FF867C}">
                  <a14:compatExt spid="_x0000_s58406"/>
                </a:ext>
                <a:ext uri="{FF2B5EF4-FFF2-40B4-BE49-F238E27FC236}">
                  <a16:creationId xmlns:a16="http://schemas.microsoft.com/office/drawing/2014/main" id="{00000000-0008-0000-0200-00002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田名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14</xdr:row>
          <xdr:rowOff>12700</xdr:rowOff>
        </xdr:from>
        <xdr:to>
          <xdr:col>18</xdr:col>
          <xdr:colOff>228600</xdr:colOff>
          <xdr:row>15</xdr:row>
          <xdr:rowOff>0</xdr:rowOff>
        </xdr:to>
        <xdr:sp macro="" textlink="">
          <xdr:nvSpPr>
            <xdr:cNvPr id="58407" name="Check Box 39" hidden="1">
              <a:extLst>
                <a:ext uri="{63B3BB69-23CF-44E3-9099-C40C66FF867C}">
                  <a14:compatExt spid="_x0000_s58407"/>
                </a:ext>
                <a:ext uri="{FF2B5EF4-FFF2-40B4-BE49-F238E27FC236}">
                  <a16:creationId xmlns:a16="http://schemas.microsoft.com/office/drawing/2014/main" id="{00000000-0008-0000-0200-000027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上鶴間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12</xdr:row>
          <xdr:rowOff>254000</xdr:rowOff>
        </xdr:from>
        <xdr:to>
          <xdr:col>28</xdr:col>
          <xdr:colOff>177800</xdr:colOff>
          <xdr:row>13</xdr:row>
          <xdr:rowOff>241300</xdr:rowOff>
        </xdr:to>
        <xdr:sp macro="" textlink="">
          <xdr:nvSpPr>
            <xdr:cNvPr id="58408" name="Check Box 40" hidden="1">
              <a:extLst>
                <a:ext uri="{63B3BB69-23CF-44E3-9099-C40C66FF867C}">
                  <a14:compatExt spid="_x0000_s58408"/>
                </a:ext>
                <a:ext uri="{FF2B5EF4-FFF2-40B4-BE49-F238E27FC236}">
                  <a16:creationId xmlns:a16="http://schemas.microsoft.com/office/drawing/2014/main" id="{00000000-0008-0000-0200-000028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11</xdr:row>
          <xdr:rowOff>254000</xdr:rowOff>
        </xdr:from>
        <xdr:to>
          <xdr:col>12</xdr:col>
          <xdr:colOff>177800</xdr:colOff>
          <xdr:row>12</xdr:row>
          <xdr:rowOff>241300</xdr:rowOff>
        </xdr:to>
        <xdr:sp macro="" textlink="">
          <xdr:nvSpPr>
            <xdr:cNvPr id="58409" name="Check Box 41" hidden="1">
              <a:extLst>
                <a:ext uri="{63B3BB69-23CF-44E3-9099-C40C66FF867C}">
                  <a14:compatExt spid="_x0000_s58409"/>
                </a:ext>
                <a:ext uri="{FF2B5EF4-FFF2-40B4-BE49-F238E27FC236}">
                  <a16:creationId xmlns:a16="http://schemas.microsoft.com/office/drawing/2014/main" id="{00000000-0008-0000-0200-000029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11</xdr:row>
          <xdr:rowOff>254000</xdr:rowOff>
        </xdr:from>
        <xdr:to>
          <xdr:col>16</xdr:col>
          <xdr:colOff>31750</xdr:colOff>
          <xdr:row>12</xdr:row>
          <xdr:rowOff>241300</xdr:rowOff>
        </xdr:to>
        <xdr:sp macro="" textlink="">
          <xdr:nvSpPr>
            <xdr:cNvPr id="58410" name="Check Box 42" hidden="1">
              <a:extLst>
                <a:ext uri="{63B3BB69-23CF-44E3-9099-C40C66FF867C}">
                  <a14:compatExt spid="_x0000_s58410"/>
                </a:ext>
                <a:ext uri="{FF2B5EF4-FFF2-40B4-BE49-F238E27FC236}">
                  <a16:creationId xmlns:a16="http://schemas.microsoft.com/office/drawing/2014/main" id="{00000000-0008-0000-0200-00002A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城山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11</xdr:row>
          <xdr:rowOff>254000</xdr:rowOff>
        </xdr:from>
        <xdr:to>
          <xdr:col>18</xdr:col>
          <xdr:colOff>228600</xdr:colOff>
          <xdr:row>12</xdr:row>
          <xdr:rowOff>241300</xdr:rowOff>
        </xdr:to>
        <xdr:sp macro="" textlink="">
          <xdr:nvSpPr>
            <xdr:cNvPr id="58411" name="Check Box 43" hidden="1">
              <a:extLst>
                <a:ext uri="{63B3BB69-23CF-44E3-9099-C40C66FF867C}">
                  <a14:compatExt spid="_x0000_s58411"/>
                </a:ext>
                <a:ext uri="{FF2B5EF4-FFF2-40B4-BE49-F238E27FC236}">
                  <a16:creationId xmlns:a16="http://schemas.microsoft.com/office/drawing/2014/main" id="{00000000-0008-0000-0200-00002B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津久井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254000</xdr:rowOff>
        </xdr:from>
        <xdr:to>
          <xdr:col>6</xdr:col>
          <xdr:colOff>177800</xdr:colOff>
          <xdr:row>13</xdr:row>
          <xdr:rowOff>241300</xdr:rowOff>
        </xdr:to>
        <xdr:sp macro="" textlink="">
          <xdr:nvSpPr>
            <xdr:cNvPr id="58412" name="Check Box 44" hidden="1">
              <a:extLst>
                <a:ext uri="{63B3BB69-23CF-44E3-9099-C40C66FF867C}">
                  <a14:compatExt spid="_x0000_s58412"/>
                </a:ext>
                <a:ext uri="{FF2B5EF4-FFF2-40B4-BE49-F238E27FC236}">
                  <a16:creationId xmlns:a16="http://schemas.microsoft.com/office/drawing/2014/main" id="{00000000-0008-0000-0200-00002C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小山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63500</xdr:colOff>
          <xdr:row>11</xdr:row>
          <xdr:rowOff>254000</xdr:rowOff>
        </xdr:from>
        <xdr:to>
          <xdr:col>25</xdr:col>
          <xdr:colOff>228600</xdr:colOff>
          <xdr:row>12</xdr:row>
          <xdr:rowOff>241300</xdr:rowOff>
        </xdr:to>
        <xdr:sp macro="" textlink="">
          <xdr:nvSpPr>
            <xdr:cNvPr id="58413" name="Check Box 45" hidden="1">
              <a:extLst>
                <a:ext uri="{63B3BB69-23CF-44E3-9099-C40C66FF867C}">
                  <a14:compatExt spid="_x0000_s58413"/>
                </a:ext>
                <a:ext uri="{FF2B5EF4-FFF2-40B4-BE49-F238E27FC236}">
                  <a16:creationId xmlns:a16="http://schemas.microsoft.com/office/drawing/2014/main" id="{00000000-0008-0000-0200-00002D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藤野</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12</xdr:row>
          <xdr:rowOff>254000</xdr:rowOff>
        </xdr:from>
        <xdr:to>
          <xdr:col>10</xdr:col>
          <xdr:colOff>215900</xdr:colOff>
          <xdr:row>13</xdr:row>
          <xdr:rowOff>241300</xdr:rowOff>
        </xdr:to>
        <xdr:sp macro="" textlink="">
          <xdr:nvSpPr>
            <xdr:cNvPr id="58414" name="Check Box 46" hidden="1">
              <a:extLst>
                <a:ext uri="{63B3BB69-23CF-44E3-9099-C40C66FF867C}">
                  <a14:compatExt spid="_x0000_s58414"/>
                </a:ext>
                <a:ext uri="{FF2B5EF4-FFF2-40B4-BE49-F238E27FC236}">
                  <a16:creationId xmlns:a16="http://schemas.microsoft.com/office/drawing/2014/main" id="{00000000-0008-0000-0200-00002E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横山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xdr:row>
          <xdr:rowOff>12700</xdr:rowOff>
        </xdr:from>
        <xdr:to>
          <xdr:col>22</xdr:col>
          <xdr:colOff>76200</xdr:colOff>
          <xdr:row>15</xdr:row>
          <xdr:rowOff>0</xdr:rowOff>
        </xdr:to>
        <xdr:sp macro="" textlink="">
          <xdr:nvSpPr>
            <xdr:cNvPr id="58415" name="Check Box 47" hidden="1">
              <a:extLst>
                <a:ext uri="{63B3BB69-23CF-44E3-9099-C40C66FF867C}">
                  <a14:compatExt spid="_x0000_s58415"/>
                </a:ext>
                <a:ext uri="{FF2B5EF4-FFF2-40B4-BE49-F238E27FC236}">
                  <a16:creationId xmlns:a16="http://schemas.microsoft.com/office/drawing/2014/main" id="{00000000-0008-0000-0200-00002F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麻溝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222250</xdr:rowOff>
        </xdr:from>
        <xdr:to>
          <xdr:col>6</xdr:col>
          <xdr:colOff>177800</xdr:colOff>
          <xdr:row>15</xdr:row>
          <xdr:rowOff>215900</xdr:rowOff>
        </xdr:to>
        <xdr:sp macro="" textlink="">
          <xdr:nvSpPr>
            <xdr:cNvPr id="58416" name="Check Box 48" hidden="1">
              <a:extLst>
                <a:ext uri="{63B3BB69-23CF-44E3-9099-C40C66FF867C}">
                  <a14:compatExt spid="_x0000_s58416"/>
                </a:ext>
                <a:ext uri="{FF2B5EF4-FFF2-40B4-BE49-F238E27FC236}">
                  <a16:creationId xmlns:a16="http://schemas.microsoft.com/office/drawing/2014/main" id="{00000000-0008-0000-0200-000030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新磯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165100</xdr:colOff>
          <xdr:row>14</xdr:row>
          <xdr:rowOff>228600</xdr:rowOff>
        </xdr:from>
        <xdr:to>
          <xdr:col>10</xdr:col>
          <xdr:colOff>203200</xdr:colOff>
          <xdr:row>15</xdr:row>
          <xdr:rowOff>222250</xdr:rowOff>
        </xdr:to>
        <xdr:sp macro="" textlink="">
          <xdr:nvSpPr>
            <xdr:cNvPr id="58417" name="Check Box 49" hidden="1">
              <a:extLst>
                <a:ext uri="{63B3BB69-23CF-44E3-9099-C40C66FF867C}">
                  <a14:compatExt spid="_x0000_s58417"/>
                </a:ext>
                <a:ext uri="{FF2B5EF4-FFF2-40B4-BE49-F238E27FC236}">
                  <a16:creationId xmlns:a16="http://schemas.microsoft.com/office/drawing/2014/main" id="{00000000-0008-0000-0200-00003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14</xdr:row>
          <xdr:rowOff>228600</xdr:rowOff>
        </xdr:from>
        <xdr:to>
          <xdr:col>14</xdr:col>
          <xdr:colOff>25400</xdr:colOff>
          <xdr:row>15</xdr:row>
          <xdr:rowOff>222250</xdr:rowOff>
        </xdr:to>
        <xdr:sp macro="" textlink="">
          <xdr:nvSpPr>
            <xdr:cNvPr id="58418" name="Check Box 50" hidden="1">
              <a:extLst>
                <a:ext uri="{63B3BB69-23CF-44E3-9099-C40C66FF867C}">
                  <a14:compatExt spid="_x0000_s58418"/>
                </a:ext>
                <a:ext uri="{FF2B5EF4-FFF2-40B4-BE49-F238E27FC236}">
                  <a16:creationId xmlns:a16="http://schemas.microsoft.com/office/drawing/2014/main" id="{00000000-0008-0000-0200-00003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11</xdr:row>
          <xdr:rowOff>254000</xdr:rowOff>
        </xdr:from>
        <xdr:to>
          <xdr:col>9</xdr:col>
          <xdr:colOff>0</xdr:colOff>
          <xdr:row>12</xdr:row>
          <xdr:rowOff>241300</xdr:rowOff>
        </xdr:to>
        <xdr:sp macro="" textlink="">
          <xdr:nvSpPr>
            <xdr:cNvPr id="58419" name="Check Box 51" hidden="1">
              <a:extLst>
                <a:ext uri="{63B3BB69-23CF-44E3-9099-C40C66FF867C}">
                  <a14:compatExt spid="_x0000_s58419"/>
                </a:ext>
                <a:ext uri="{FF2B5EF4-FFF2-40B4-BE49-F238E27FC236}">
                  <a16:creationId xmlns:a16="http://schemas.microsoft.com/office/drawing/2014/main" id="{00000000-0008-0000-0200-00003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12</xdr:row>
          <xdr:rowOff>254000</xdr:rowOff>
        </xdr:from>
        <xdr:to>
          <xdr:col>15</xdr:col>
          <xdr:colOff>0</xdr:colOff>
          <xdr:row>13</xdr:row>
          <xdr:rowOff>241300</xdr:rowOff>
        </xdr:to>
        <xdr:sp macro="" textlink="">
          <xdr:nvSpPr>
            <xdr:cNvPr id="58420" name="Check Box 52" hidden="1">
              <a:extLst>
                <a:ext uri="{63B3BB69-23CF-44E3-9099-C40C66FF867C}">
                  <a14:compatExt spid="_x0000_s58420"/>
                </a:ext>
                <a:ext uri="{FF2B5EF4-FFF2-40B4-BE49-F238E27FC236}">
                  <a16:creationId xmlns:a16="http://schemas.microsoft.com/office/drawing/2014/main" id="{00000000-0008-0000-0200-00003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星が丘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14</xdr:row>
          <xdr:rowOff>12700</xdr:rowOff>
        </xdr:from>
        <xdr:to>
          <xdr:col>9</xdr:col>
          <xdr:colOff>0</xdr:colOff>
          <xdr:row>15</xdr:row>
          <xdr:rowOff>0</xdr:rowOff>
        </xdr:to>
        <xdr:sp macro="" textlink="">
          <xdr:nvSpPr>
            <xdr:cNvPr id="58421" name="Check Box 53" hidden="1">
              <a:extLst>
                <a:ext uri="{63B3BB69-23CF-44E3-9099-C40C66FF867C}">
                  <a14:compatExt spid="_x0000_s58421"/>
                </a:ext>
                <a:ext uri="{FF2B5EF4-FFF2-40B4-BE49-F238E27FC236}">
                  <a16:creationId xmlns:a16="http://schemas.microsoft.com/office/drawing/2014/main" id="{00000000-0008-0000-0200-00003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69850</xdr:colOff>
          <xdr:row>12</xdr:row>
          <xdr:rowOff>254000</xdr:rowOff>
        </xdr:from>
        <xdr:to>
          <xdr:col>21</xdr:col>
          <xdr:colOff>69850</xdr:colOff>
          <xdr:row>13</xdr:row>
          <xdr:rowOff>241300</xdr:rowOff>
        </xdr:to>
        <xdr:sp macro="" textlink="">
          <xdr:nvSpPr>
            <xdr:cNvPr id="58422" name="Check Box 54" hidden="1">
              <a:extLst>
                <a:ext uri="{63B3BB69-23CF-44E3-9099-C40C66FF867C}">
                  <a14:compatExt spid="_x0000_s58422"/>
                </a:ext>
                <a:ext uri="{FF2B5EF4-FFF2-40B4-BE49-F238E27FC236}">
                  <a16:creationId xmlns:a16="http://schemas.microsoft.com/office/drawing/2014/main" id="{00000000-0008-0000-0200-00003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xdr:row>
          <xdr:rowOff>12700</xdr:rowOff>
        </xdr:from>
        <xdr:to>
          <xdr:col>12</xdr:col>
          <xdr:colOff>177800</xdr:colOff>
          <xdr:row>14</xdr:row>
          <xdr:rowOff>241300</xdr:rowOff>
        </xdr:to>
        <xdr:sp macro="" textlink="">
          <xdr:nvSpPr>
            <xdr:cNvPr id="58423" name="Check Box 55" hidden="1">
              <a:extLst>
                <a:ext uri="{63B3BB69-23CF-44E3-9099-C40C66FF867C}">
                  <a14:compatExt spid="_x0000_s58423"/>
                </a:ext>
                <a:ext uri="{FF2B5EF4-FFF2-40B4-BE49-F238E27FC236}">
                  <a16:creationId xmlns:a16="http://schemas.microsoft.com/office/drawing/2014/main" id="{00000000-0008-0000-0200-000037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14</xdr:row>
          <xdr:rowOff>12700</xdr:rowOff>
        </xdr:from>
        <xdr:to>
          <xdr:col>16</xdr:col>
          <xdr:colOff>31750</xdr:colOff>
          <xdr:row>15</xdr:row>
          <xdr:rowOff>0</xdr:rowOff>
        </xdr:to>
        <xdr:sp macro="" textlink="">
          <xdr:nvSpPr>
            <xdr:cNvPr id="58424" name="Check Box 56" hidden="1">
              <a:extLst>
                <a:ext uri="{63B3BB69-23CF-44E3-9099-C40C66FF867C}">
                  <a14:compatExt spid="_x0000_s58424"/>
                </a:ext>
                <a:ext uri="{FF2B5EF4-FFF2-40B4-BE49-F238E27FC236}">
                  <a16:creationId xmlns:a16="http://schemas.microsoft.com/office/drawing/2014/main" id="{00000000-0008-0000-0200-000038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12700</xdr:rowOff>
        </xdr:from>
        <xdr:to>
          <xdr:col>6</xdr:col>
          <xdr:colOff>177800</xdr:colOff>
          <xdr:row>15</xdr:row>
          <xdr:rowOff>0</xdr:rowOff>
        </xdr:to>
        <xdr:sp macro="" textlink="">
          <xdr:nvSpPr>
            <xdr:cNvPr id="58425" name="Check Box 57" hidden="1">
              <a:extLst>
                <a:ext uri="{63B3BB69-23CF-44E3-9099-C40C66FF867C}">
                  <a14:compatExt spid="_x0000_s58425"/>
                </a:ext>
                <a:ext uri="{FF2B5EF4-FFF2-40B4-BE49-F238E27FC236}">
                  <a16:creationId xmlns:a16="http://schemas.microsoft.com/office/drawing/2014/main" id="{00000000-0008-0000-0200-000039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14</xdr:row>
          <xdr:rowOff>228600</xdr:rowOff>
        </xdr:from>
        <xdr:to>
          <xdr:col>16</xdr:col>
          <xdr:colOff>31750</xdr:colOff>
          <xdr:row>15</xdr:row>
          <xdr:rowOff>222250</xdr:rowOff>
        </xdr:to>
        <xdr:sp macro="" textlink="">
          <xdr:nvSpPr>
            <xdr:cNvPr id="58426" name="Check Box 58" hidden="1">
              <a:extLst>
                <a:ext uri="{63B3BB69-23CF-44E3-9099-C40C66FF867C}">
                  <a14:compatExt spid="_x0000_s58426"/>
                </a:ext>
                <a:ext uri="{FF2B5EF4-FFF2-40B4-BE49-F238E27FC236}">
                  <a16:creationId xmlns:a16="http://schemas.microsoft.com/office/drawing/2014/main" id="{00000000-0008-0000-0200-00003A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相武台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14</xdr:row>
          <xdr:rowOff>228600</xdr:rowOff>
        </xdr:from>
        <xdr:to>
          <xdr:col>20</xdr:col>
          <xdr:colOff>50800</xdr:colOff>
          <xdr:row>15</xdr:row>
          <xdr:rowOff>222250</xdr:rowOff>
        </xdr:to>
        <xdr:sp macro="" textlink="">
          <xdr:nvSpPr>
            <xdr:cNvPr id="58427" name="Check Box 59" hidden="1">
              <a:extLst>
                <a:ext uri="{63B3BB69-23CF-44E3-9099-C40C66FF867C}">
                  <a14:compatExt spid="_x0000_s58427"/>
                </a:ext>
                <a:ext uri="{FF2B5EF4-FFF2-40B4-BE49-F238E27FC236}">
                  <a16:creationId xmlns:a16="http://schemas.microsoft.com/office/drawing/2014/main" id="{00000000-0008-0000-0200-00003B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15</xdr:row>
          <xdr:rowOff>0</xdr:rowOff>
        </xdr:from>
        <xdr:to>
          <xdr:col>23</xdr:col>
          <xdr:colOff>127000</xdr:colOff>
          <xdr:row>16</xdr:row>
          <xdr:rowOff>0</xdr:rowOff>
        </xdr:to>
        <xdr:sp macro="" textlink="">
          <xdr:nvSpPr>
            <xdr:cNvPr id="58428" name="Check Box 60" hidden="1">
              <a:extLst>
                <a:ext uri="{63B3BB69-23CF-44E3-9099-C40C66FF867C}">
                  <a14:compatExt spid="_x0000_s58428"/>
                </a:ext>
                <a:ext uri="{FF2B5EF4-FFF2-40B4-BE49-F238E27FC236}">
                  <a16:creationId xmlns:a16="http://schemas.microsoft.com/office/drawing/2014/main" id="{00000000-0008-0000-0200-00003C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東林第2</a:t>
              </a:r>
            </a:p>
          </xdr:txBody>
        </xdr:sp>
        <xdr:clientData/>
      </xdr:twoCellAnchor>
    </mc:Choice>
    <mc:Fallback/>
  </mc:AlternateContent>
  <xdr:twoCellAnchor>
    <xdr:from>
      <xdr:col>29</xdr:col>
      <xdr:colOff>133350</xdr:colOff>
      <xdr:row>10</xdr:row>
      <xdr:rowOff>133350</xdr:rowOff>
    </xdr:from>
    <xdr:to>
      <xdr:col>39</xdr:col>
      <xdr:colOff>190500</xdr:colOff>
      <xdr:row>12</xdr:row>
      <xdr:rowOff>133350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7227570" y="2541270"/>
          <a:ext cx="2419350" cy="502920"/>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twoCellAnchor>
    <xdr:from>
      <xdr:col>29</xdr:col>
      <xdr:colOff>200025</xdr:colOff>
      <xdr:row>7</xdr:row>
      <xdr:rowOff>28575</xdr:rowOff>
    </xdr:from>
    <xdr:to>
      <xdr:col>41</xdr:col>
      <xdr:colOff>19050</xdr:colOff>
      <xdr:row>8</xdr:row>
      <xdr:rowOff>66675</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7294245" y="1682115"/>
          <a:ext cx="2653665" cy="289560"/>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mc:AlternateContent xmlns:mc="http://schemas.openxmlformats.org/markup-compatibility/2006">
    <mc:Choice xmlns:a14="http://schemas.microsoft.com/office/drawing/2010/main" Requires="a14">
      <xdr:twoCellAnchor editAs="oneCell">
        <xdr:from>
          <xdr:col>17</xdr:col>
          <xdr:colOff>114300</xdr:colOff>
          <xdr:row>24</xdr:row>
          <xdr:rowOff>190500</xdr:rowOff>
        </xdr:from>
        <xdr:to>
          <xdr:col>28</xdr:col>
          <xdr:colOff>0</xdr:colOff>
          <xdr:row>26</xdr:row>
          <xdr:rowOff>25400</xdr:rowOff>
        </xdr:to>
        <xdr:sp macro="" textlink="">
          <xdr:nvSpPr>
            <xdr:cNvPr id="58429" name="Check Box 61" hidden="1">
              <a:extLst>
                <a:ext uri="{63B3BB69-23CF-44E3-9099-C40C66FF867C}">
                  <a14:compatExt spid="_x0000_s58429"/>
                </a:ext>
                <a:ext uri="{FF2B5EF4-FFF2-40B4-BE49-F238E27FC236}">
                  <a16:creationId xmlns:a16="http://schemas.microsoft.com/office/drawing/2014/main" id="{00000000-0008-0000-0200-00003D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6か月間（10月1日～3月31日）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63500</xdr:colOff>
          <xdr:row>33</xdr:row>
          <xdr:rowOff>38100</xdr:rowOff>
        </xdr:from>
        <xdr:to>
          <xdr:col>9</xdr:col>
          <xdr:colOff>146050</xdr:colOff>
          <xdr:row>33</xdr:row>
          <xdr:rowOff>342900</xdr:rowOff>
        </xdr:to>
        <xdr:sp macro="" textlink="">
          <xdr:nvSpPr>
            <xdr:cNvPr id="58432" name="Check Box 64" hidden="1">
              <a:extLst>
                <a:ext uri="{63B3BB69-23CF-44E3-9099-C40C66FF867C}">
                  <a14:compatExt spid="_x0000_s58432"/>
                </a:ext>
                <a:ext uri="{FF2B5EF4-FFF2-40B4-BE49-F238E27FC236}">
                  <a16:creationId xmlns:a16="http://schemas.microsoft.com/office/drawing/2014/main" id="{00000000-0008-0000-0200-000040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63500</xdr:colOff>
          <xdr:row>33</xdr:row>
          <xdr:rowOff>38100</xdr:rowOff>
        </xdr:from>
        <xdr:to>
          <xdr:col>21</xdr:col>
          <xdr:colOff>222250</xdr:colOff>
          <xdr:row>33</xdr:row>
          <xdr:rowOff>342900</xdr:rowOff>
        </xdr:to>
        <xdr:sp macro="" textlink="">
          <xdr:nvSpPr>
            <xdr:cNvPr id="58433" name="Check Box 65" hidden="1">
              <a:extLst>
                <a:ext uri="{63B3BB69-23CF-44E3-9099-C40C66FF867C}">
                  <a14:compatExt spid="_x0000_s58433"/>
                </a:ext>
                <a:ext uri="{FF2B5EF4-FFF2-40B4-BE49-F238E27FC236}">
                  <a16:creationId xmlns:a16="http://schemas.microsoft.com/office/drawing/2014/main" id="{00000000-0008-0000-0200-00004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228600</xdr:colOff>
          <xdr:row>33</xdr:row>
          <xdr:rowOff>50800</xdr:rowOff>
        </xdr:from>
        <xdr:to>
          <xdr:col>11</xdr:col>
          <xdr:colOff>114300</xdr:colOff>
          <xdr:row>33</xdr:row>
          <xdr:rowOff>336550</xdr:rowOff>
        </xdr:to>
        <xdr:sp macro="" textlink="">
          <xdr:nvSpPr>
            <xdr:cNvPr id="58434" name="Check Box 66" hidden="1">
              <a:extLst>
                <a:ext uri="{63B3BB69-23CF-44E3-9099-C40C66FF867C}">
                  <a14:compatExt spid="_x0000_s58434"/>
                </a:ext>
                <a:ext uri="{FF2B5EF4-FFF2-40B4-BE49-F238E27FC236}">
                  <a16:creationId xmlns:a16="http://schemas.microsoft.com/office/drawing/2014/main" id="{00000000-0008-0000-0200-00004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31750</xdr:colOff>
          <xdr:row>33</xdr:row>
          <xdr:rowOff>50800</xdr:rowOff>
        </xdr:from>
        <xdr:to>
          <xdr:col>23</xdr:col>
          <xdr:colOff>184150</xdr:colOff>
          <xdr:row>33</xdr:row>
          <xdr:rowOff>336550</xdr:rowOff>
        </xdr:to>
        <xdr:sp macro="" textlink="">
          <xdr:nvSpPr>
            <xdr:cNvPr id="58435" name="Check Box 67" hidden="1">
              <a:extLst>
                <a:ext uri="{63B3BB69-23CF-44E3-9099-C40C66FF867C}">
                  <a14:compatExt spid="_x0000_s58435"/>
                </a:ext>
                <a:ext uri="{FF2B5EF4-FFF2-40B4-BE49-F238E27FC236}">
                  <a16:creationId xmlns:a16="http://schemas.microsoft.com/office/drawing/2014/main" id="{00000000-0008-0000-0200-000043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42</xdr:row>
          <xdr:rowOff>25400</xdr:rowOff>
        </xdr:from>
        <xdr:to>
          <xdr:col>27</xdr:col>
          <xdr:colOff>101600</xdr:colOff>
          <xdr:row>43</xdr:row>
          <xdr:rowOff>101600</xdr:rowOff>
        </xdr:to>
        <xdr:sp macro="" textlink="">
          <xdr:nvSpPr>
            <xdr:cNvPr id="58436" name="Check Box 68" hidden="1">
              <a:extLst>
                <a:ext uri="{63B3BB69-23CF-44E3-9099-C40C66FF867C}">
                  <a14:compatExt spid="_x0000_s58436"/>
                </a:ext>
                <a:ext uri="{FF2B5EF4-FFF2-40B4-BE49-F238E27FC236}">
                  <a16:creationId xmlns:a16="http://schemas.microsoft.com/office/drawing/2014/main" id="{00000000-0008-0000-0200-000044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継続利用要介護者の利用希望があった場合、本人、ケアマネジャーと対応相談の上、受け入れます。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30</xdr:row>
          <xdr:rowOff>25400</xdr:rowOff>
        </xdr:from>
        <xdr:to>
          <xdr:col>15</xdr:col>
          <xdr:colOff>69850</xdr:colOff>
          <xdr:row>30</xdr:row>
          <xdr:rowOff>330200</xdr:rowOff>
        </xdr:to>
        <xdr:sp macro="" textlink="">
          <xdr:nvSpPr>
            <xdr:cNvPr id="58437" name="Check Box 69" hidden="1">
              <a:extLst>
                <a:ext uri="{63B3BB69-23CF-44E3-9099-C40C66FF867C}">
                  <a14:compatExt spid="_x0000_s58437"/>
                </a:ext>
                <a:ext uri="{FF2B5EF4-FFF2-40B4-BE49-F238E27FC236}">
                  <a16:creationId xmlns:a16="http://schemas.microsoft.com/office/drawing/2014/main" id="{00000000-0008-0000-0200-000045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30</xdr:row>
          <xdr:rowOff>44450</xdr:rowOff>
        </xdr:from>
        <xdr:to>
          <xdr:col>17</xdr:col>
          <xdr:colOff>63500</xdr:colOff>
          <xdr:row>30</xdr:row>
          <xdr:rowOff>330200</xdr:rowOff>
        </xdr:to>
        <xdr:sp macro="" textlink="">
          <xdr:nvSpPr>
            <xdr:cNvPr id="58438" name="Check Box 70" hidden="1">
              <a:extLst>
                <a:ext uri="{63B3BB69-23CF-44E3-9099-C40C66FF867C}">
                  <a14:compatExt spid="_x0000_s58438"/>
                </a:ext>
                <a:ext uri="{FF2B5EF4-FFF2-40B4-BE49-F238E27FC236}">
                  <a16:creationId xmlns:a16="http://schemas.microsoft.com/office/drawing/2014/main" id="{00000000-0008-0000-0200-000046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203200</xdr:colOff>
          <xdr:row>8</xdr:row>
          <xdr:rowOff>228600</xdr:rowOff>
        </xdr:from>
        <xdr:to>
          <xdr:col>23</xdr:col>
          <xdr:colOff>120650</xdr:colOff>
          <xdr:row>9</xdr:row>
          <xdr:rowOff>228600</xdr:rowOff>
        </xdr:to>
        <xdr:sp macro="" textlink="">
          <xdr:nvSpPr>
            <xdr:cNvPr id="59393" name="Check Box 1" hidden="1">
              <a:extLst>
                <a:ext uri="{63B3BB69-23CF-44E3-9099-C40C66FF867C}">
                  <a14:compatExt spid="_x0000_s59393"/>
                </a:ext>
                <a:ext uri="{FF2B5EF4-FFF2-40B4-BE49-F238E27FC236}">
                  <a16:creationId xmlns:a16="http://schemas.microsoft.com/office/drawing/2014/main" id="{00000000-0008-0000-0300-000001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老人クラブ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9</xdr:row>
          <xdr:rowOff>165100</xdr:rowOff>
        </xdr:from>
        <xdr:to>
          <xdr:col>29</xdr:col>
          <xdr:colOff>190500</xdr:colOff>
          <xdr:row>10</xdr:row>
          <xdr:rowOff>146050</xdr:rowOff>
        </xdr:to>
        <xdr:sp macro="" textlink="">
          <xdr:nvSpPr>
            <xdr:cNvPr id="59394" name="Check Box 2" hidden="1">
              <a:extLst>
                <a:ext uri="{63B3BB69-23CF-44E3-9099-C40C66FF867C}">
                  <a14:compatExt spid="_x0000_s59394"/>
                </a:ext>
                <a:ext uri="{FF2B5EF4-FFF2-40B4-BE49-F238E27FC236}">
                  <a16:creationId xmlns:a16="http://schemas.microsoft.com/office/drawing/2014/main" id="{00000000-0008-0000-0300-000002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8</xdr:row>
          <xdr:rowOff>241300</xdr:rowOff>
        </xdr:from>
        <xdr:to>
          <xdr:col>18</xdr:col>
          <xdr:colOff>228600</xdr:colOff>
          <xdr:row>9</xdr:row>
          <xdr:rowOff>228600</xdr:rowOff>
        </xdr:to>
        <xdr:sp macro="" textlink="">
          <xdr:nvSpPr>
            <xdr:cNvPr id="59395" name="Check Box 3" hidden="1">
              <a:extLst>
                <a:ext uri="{63B3BB69-23CF-44E3-9099-C40C66FF867C}">
                  <a14:compatExt spid="_x0000_s59395"/>
                </a:ext>
                <a:ext uri="{FF2B5EF4-FFF2-40B4-BE49-F238E27FC236}">
                  <a16:creationId xmlns:a16="http://schemas.microsoft.com/office/drawing/2014/main" id="{00000000-0008-0000-0300-000003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自治会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8</xdr:row>
          <xdr:rowOff>241300</xdr:rowOff>
        </xdr:from>
        <xdr:to>
          <xdr:col>28</xdr:col>
          <xdr:colOff>158750</xdr:colOff>
          <xdr:row>9</xdr:row>
          <xdr:rowOff>228600</xdr:rowOff>
        </xdr:to>
        <xdr:sp macro="" textlink="">
          <xdr:nvSpPr>
            <xdr:cNvPr id="59396" name="Check Box 4" hidden="1">
              <a:extLst>
                <a:ext uri="{63B3BB69-23CF-44E3-9099-C40C66FF867C}">
                  <a14:compatExt spid="_x0000_s59396"/>
                </a:ext>
                <a:ext uri="{FF2B5EF4-FFF2-40B4-BE49-F238E27FC236}">
                  <a16:creationId xmlns:a16="http://schemas.microsoft.com/office/drawing/2014/main" id="{00000000-0008-0000-0300-000004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地区社会福祉協議会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9</xdr:row>
          <xdr:rowOff>146050</xdr:rowOff>
        </xdr:from>
        <xdr:to>
          <xdr:col>21</xdr:col>
          <xdr:colOff>228600</xdr:colOff>
          <xdr:row>10</xdr:row>
          <xdr:rowOff>127000</xdr:rowOff>
        </xdr:to>
        <xdr:sp macro="" textlink="">
          <xdr:nvSpPr>
            <xdr:cNvPr id="59397" name="Check Box 5" hidden="1">
              <a:extLst>
                <a:ext uri="{63B3BB69-23CF-44E3-9099-C40C66FF867C}">
                  <a14:compatExt spid="_x0000_s59397"/>
                </a:ext>
                <a:ext uri="{FF2B5EF4-FFF2-40B4-BE49-F238E27FC236}">
                  <a16:creationId xmlns:a16="http://schemas.microsoft.com/office/drawing/2014/main" id="{00000000-0008-0000-0300-000005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ボランティアグループ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38100</xdr:colOff>
          <xdr:row>11</xdr:row>
          <xdr:rowOff>38100</xdr:rowOff>
        </xdr:to>
        <xdr:sp macro="" textlink="">
          <xdr:nvSpPr>
            <xdr:cNvPr id="59398" name="Check Box 6" hidden="1">
              <a:extLst>
                <a:ext uri="{63B3BB69-23CF-44E3-9099-C40C66FF867C}">
                  <a14:compatExt spid="_x0000_s59398"/>
                </a:ext>
                <a:ext uri="{FF2B5EF4-FFF2-40B4-BE49-F238E27FC236}">
                  <a16:creationId xmlns:a16="http://schemas.microsoft.com/office/drawing/2014/main" id="{00000000-0008-0000-0300-000006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49</xdr:row>
          <xdr:rowOff>222250</xdr:rowOff>
        </xdr:from>
        <xdr:to>
          <xdr:col>25</xdr:col>
          <xdr:colOff>6350</xdr:colOff>
          <xdr:row>50</xdr:row>
          <xdr:rowOff>139700</xdr:rowOff>
        </xdr:to>
        <xdr:sp macro="" textlink="">
          <xdr:nvSpPr>
            <xdr:cNvPr id="59399" name="Check Box 7" hidden="1">
              <a:extLst>
                <a:ext uri="{63B3BB69-23CF-44E3-9099-C40C66FF867C}">
                  <a14:compatExt spid="_x0000_s59399"/>
                </a:ext>
                <a:ext uri="{FF2B5EF4-FFF2-40B4-BE49-F238E27FC236}">
                  <a16:creationId xmlns:a16="http://schemas.microsoft.com/office/drawing/2014/main" id="{00000000-0008-0000-0300-000007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任意保険の証書で契約期間が切れていないか確認しました。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48</xdr:row>
          <xdr:rowOff>177800</xdr:rowOff>
        </xdr:from>
        <xdr:to>
          <xdr:col>25</xdr:col>
          <xdr:colOff>6350</xdr:colOff>
          <xdr:row>49</xdr:row>
          <xdr:rowOff>215900</xdr:rowOff>
        </xdr:to>
        <xdr:sp macro="" textlink="">
          <xdr:nvSpPr>
            <xdr:cNvPr id="59400" name="Check Box 8" hidden="1">
              <a:extLst>
                <a:ext uri="{63B3BB69-23CF-44E3-9099-C40C66FF867C}">
                  <a14:compatExt spid="_x0000_s59400"/>
                </a:ext>
                <a:ext uri="{FF2B5EF4-FFF2-40B4-BE49-F238E27FC236}">
                  <a16:creationId xmlns:a16="http://schemas.microsoft.com/office/drawing/2014/main" id="{00000000-0008-0000-0300-000008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運転免許証の有効期限が切れていないか確認しました。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50</xdr:row>
          <xdr:rowOff>203200</xdr:rowOff>
        </xdr:from>
        <xdr:to>
          <xdr:col>25</xdr:col>
          <xdr:colOff>25400</xdr:colOff>
          <xdr:row>51</xdr:row>
          <xdr:rowOff>120650</xdr:rowOff>
        </xdr:to>
        <xdr:sp macro="" textlink="">
          <xdr:nvSpPr>
            <xdr:cNvPr id="59401" name="Check Box 9" hidden="1">
              <a:extLst>
                <a:ext uri="{63B3BB69-23CF-44E3-9099-C40C66FF867C}">
                  <a14:compatExt spid="_x0000_s59401"/>
                </a:ext>
                <a:ext uri="{FF2B5EF4-FFF2-40B4-BE49-F238E27FC236}">
                  <a16:creationId xmlns:a16="http://schemas.microsoft.com/office/drawing/2014/main" id="{00000000-0008-0000-0300-000009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任意保険の証書で、運転者の限定を確認しました。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41</xdr:row>
          <xdr:rowOff>304800</xdr:rowOff>
        </xdr:from>
        <xdr:to>
          <xdr:col>27</xdr:col>
          <xdr:colOff>101600</xdr:colOff>
          <xdr:row>43</xdr:row>
          <xdr:rowOff>38100</xdr:rowOff>
        </xdr:to>
        <xdr:sp macro="" textlink="">
          <xdr:nvSpPr>
            <xdr:cNvPr id="59402" name="Check Box 10" hidden="1">
              <a:extLst>
                <a:ext uri="{63B3BB69-23CF-44E3-9099-C40C66FF867C}">
                  <a14:compatExt spid="_x0000_s59402"/>
                </a:ext>
                <a:ext uri="{FF2B5EF4-FFF2-40B4-BE49-F238E27FC236}">
                  <a16:creationId xmlns:a16="http://schemas.microsoft.com/office/drawing/2014/main" id="{00000000-0008-0000-0300-00000A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継続利用要介護者の利用希望があった場合、本人、ケアマネジャーと対応相談の上、受け入れます。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44</xdr:row>
          <xdr:rowOff>260350</xdr:rowOff>
        </xdr:from>
        <xdr:to>
          <xdr:col>25</xdr:col>
          <xdr:colOff>6350</xdr:colOff>
          <xdr:row>45</xdr:row>
          <xdr:rowOff>298450</xdr:rowOff>
        </xdr:to>
        <xdr:sp macro="" textlink="">
          <xdr:nvSpPr>
            <xdr:cNvPr id="59403" name="Check Box 11" hidden="1">
              <a:extLst>
                <a:ext uri="{63B3BB69-23CF-44E3-9099-C40C66FF867C}">
                  <a14:compatExt spid="_x0000_s59403"/>
                </a:ext>
                <a:ext uri="{FF2B5EF4-FFF2-40B4-BE49-F238E27FC236}">
                  <a16:creationId xmlns:a16="http://schemas.microsoft.com/office/drawing/2014/main" id="{00000000-0008-0000-0300-00000B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事故発生時等に備えて、速やかな対応が取れるよう、連絡体制の整備等を整えます。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46</xdr:row>
          <xdr:rowOff>254000</xdr:rowOff>
        </xdr:from>
        <xdr:to>
          <xdr:col>25</xdr:col>
          <xdr:colOff>6350</xdr:colOff>
          <xdr:row>47</xdr:row>
          <xdr:rowOff>279400</xdr:rowOff>
        </xdr:to>
        <xdr:sp macro="" textlink="">
          <xdr:nvSpPr>
            <xdr:cNvPr id="59404" name="Check Box 12" hidden="1">
              <a:extLst>
                <a:ext uri="{63B3BB69-23CF-44E3-9099-C40C66FF867C}">
                  <a14:compatExt spid="_x0000_s59404"/>
                </a:ext>
                <a:ext uri="{FF2B5EF4-FFF2-40B4-BE49-F238E27FC236}">
                  <a16:creationId xmlns:a16="http://schemas.microsoft.com/office/drawing/2014/main" id="{00000000-0008-0000-0300-00000C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暴力団及び暴力団の運営に資する関わりはありません。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45</xdr:row>
          <xdr:rowOff>241300</xdr:rowOff>
        </xdr:from>
        <xdr:to>
          <xdr:col>25</xdr:col>
          <xdr:colOff>6350</xdr:colOff>
          <xdr:row>46</xdr:row>
          <xdr:rowOff>292100</xdr:rowOff>
        </xdr:to>
        <xdr:sp macro="" textlink="">
          <xdr:nvSpPr>
            <xdr:cNvPr id="59405" name="Check Box 13" hidden="1">
              <a:extLst>
                <a:ext uri="{63B3BB69-23CF-44E3-9099-C40C66FF867C}">
                  <a14:compatExt spid="_x0000_s59405"/>
                </a:ext>
                <a:ext uri="{FF2B5EF4-FFF2-40B4-BE49-F238E27FC236}">
                  <a16:creationId xmlns:a16="http://schemas.microsoft.com/office/drawing/2014/main" id="{00000000-0008-0000-0300-00000D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政治活動、宗教活動又は営利活動を目的としていません。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127000</xdr:colOff>
          <xdr:row>43</xdr:row>
          <xdr:rowOff>260350</xdr:rowOff>
        </xdr:from>
        <xdr:to>
          <xdr:col>25</xdr:col>
          <xdr:colOff>6350</xdr:colOff>
          <xdr:row>44</xdr:row>
          <xdr:rowOff>298450</xdr:rowOff>
        </xdr:to>
        <xdr:sp macro="" textlink="">
          <xdr:nvSpPr>
            <xdr:cNvPr id="59406" name="Check Box 14" hidden="1">
              <a:extLst>
                <a:ext uri="{63B3BB69-23CF-44E3-9099-C40C66FF867C}">
                  <a14:compatExt spid="_x0000_s59406"/>
                </a:ext>
                <a:ext uri="{FF2B5EF4-FFF2-40B4-BE49-F238E27FC236}">
                  <a16:creationId xmlns:a16="http://schemas.microsoft.com/office/drawing/2014/main" id="{00000000-0008-0000-0300-00000E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スタッフが知り得た又はスタッフであった者の秘密保持に必要な措置を行います。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38100</xdr:rowOff>
        </xdr:to>
        <xdr:sp macro="" textlink="">
          <xdr:nvSpPr>
            <xdr:cNvPr id="59407" name="Check Box 15" hidden="1">
              <a:extLst>
                <a:ext uri="{63B3BB69-23CF-44E3-9099-C40C66FF867C}">
                  <a14:compatExt spid="_x0000_s59407"/>
                </a:ext>
                <a:ext uri="{FF2B5EF4-FFF2-40B4-BE49-F238E27FC236}">
                  <a16:creationId xmlns:a16="http://schemas.microsoft.com/office/drawing/2014/main" id="{00000000-0008-0000-0300-00000F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xdr:row>
          <xdr:rowOff>139700</xdr:rowOff>
        </xdr:from>
        <xdr:to>
          <xdr:col>8</xdr:col>
          <xdr:colOff>152400</xdr:colOff>
          <xdr:row>10</xdr:row>
          <xdr:rowOff>120650</xdr:rowOff>
        </xdr:to>
        <xdr:sp macro="" textlink="">
          <xdr:nvSpPr>
            <xdr:cNvPr id="59408" name="Check Box 16" hidden="1">
              <a:extLst>
                <a:ext uri="{63B3BB69-23CF-44E3-9099-C40C66FF867C}">
                  <a14:compatExt spid="_x0000_s59408"/>
                </a:ext>
                <a:ext uri="{FF2B5EF4-FFF2-40B4-BE49-F238E27FC236}">
                  <a16:creationId xmlns:a16="http://schemas.microsoft.com/office/drawing/2014/main" id="{00000000-0008-0000-0300-000010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平成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xdr:row>
          <xdr:rowOff>222250</xdr:rowOff>
        </xdr:from>
        <xdr:to>
          <xdr:col>8</xdr:col>
          <xdr:colOff>152400</xdr:colOff>
          <xdr:row>9</xdr:row>
          <xdr:rowOff>196850</xdr:rowOff>
        </xdr:to>
        <xdr:sp macro="" textlink="">
          <xdr:nvSpPr>
            <xdr:cNvPr id="59409" name="Check Box 17" hidden="1">
              <a:extLst>
                <a:ext uri="{63B3BB69-23CF-44E3-9099-C40C66FF867C}">
                  <a14:compatExt spid="_x0000_s59409"/>
                </a:ext>
                <a:ext uri="{FF2B5EF4-FFF2-40B4-BE49-F238E27FC236}">
                  <a16:creationId xmlns:a16="http://schemas.microsoft.com/office/drawing/2014/main" id="{00000000-0008-0000-0300-000011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昭和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51</xdr:row>
          <xdr:rowOff>107950</xdr:rowOff>
        </xdr:from>
        <xdr:to>
          <xdr:col>27</xdr:col>
          <xdr:colOff>101600</xdr:colOff>
          <xdr:row>52</xdr:row>
          <xdr:rowOff>298450</xdr:rowOff>
        </xdr:to>
        <xdr:sp macro="" textlink="">
          <xdr:nvSpPr>
            <xdr:cNvPr id="59410" name="Check Box 18" hidden="1">
              <a:extLst>
                <a:ext uri="{63B3BB69-23CF-44E3-9099-C40C66FF867C}">
                  <a14:compatExt spid="_x0000_s59410"/>
                </a:ext>
                <a:ext uri="{FF2B5EF4-FFF2-40B4-BE49-F238E27FC236}">
                  <a16:creationId xmlns:a16="http://schemas.microsoft.com/office/drawing/2014/main" id="{00000000-0008-0000-0300-000012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市主催の外出支援ボランティア担い手養成講座または国土交通大臣認定福祉有償運送・セダン等運転者研修を受講したことを確認しました。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139700</xdr:colOff>
          <xdr:row>42</xdr:row>
          <xdr:rowOff>266700</xdr:rowOff>
        </xdr:from>
        <xdr:to>
          <xdr:col>25</xdr:col>
          <xdr:colOff>25400</xdr:colOff>
          <xdr:row>44</xdr:row>
          <xdr:rowOff>0</xdr:rowOff>
        </xdr:to>
        <xdr:sp macro="" textlink="">
          <xdr:nvSpPr>
            <xdr:cNvPr id="59411" name="Check Box 19" hidden="1">
              <a:extLst>
                <a:ext uri="{63B3BB69-23CF-44E3-9099-C40C66FF867C}">
                  <a14:compatExt spid="_x0000_s59411"/>
                </a:ext>
                <a:ext uri="{FF2B5EF4-FFF2-40B4-BE49-F238E27FC236}">
                  <a16:creationId xmlns:a16="http://schemas.microsoft.com/office/drawing/2014/main" id="{00000000-0008-0000-0300-000013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スタッフの清潔の保持、健康状態の管理を行います。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38100</xdr:colOff>
          <xdr:row>11</xdr:row>
          <xdr:rowOff>38100</xdr:rowOff>
        </xdr:to>
        <xdr:sp macro="" textlink="">
          <xdr:nvSpPr>
            <xdr:cNvPr id="59412" name="Check Box 20" hidden="1">
              <a:extLst>
                <a:ext uri="{63B3BB69-23CF-44E3-9099-C40C66FF867C}">
                  <a14:compatExt spid="_x0000_s59412"/>
                </a:ext>
                <a:ext uri="{FF2B5EF4-FFF2-40B4-BE49-F238E27FC236}">
                  <a16:creationId xmlns:a16="http://schemas.microsoft.com/office/drawing/2014/main" id="{00000000-0008-0000-0300-000014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38100</xdr:rowOff>
        </xdr:to>
        <xdr:sp macro="" textlink="">
          <xdr:nvSpPr>
            <xdr:cNvPr id="59413" name="Check Box 21" hidden="1">
              <a:extLst>
                <a:ext uri="{63B3BB69-23CF-44E3-9099-C40C66FF867C}">
                  <a14:compatExt spid="_x0000_s59413"/>
                </a:ext>
                <a:ext uri="{FF2B5EF4-FFF2-40B4-BE49-F238E27FC236}">
                  <a16:creationId xmlns:a16="http://schemas.microsoft.com/office/drawing/2014/main" id="{00000000-0008-0000-0300-000015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10</xdr:row>
          <xdr:rowOff>38100</xdr:rowOff>
        </xdr:from>
        <xdr:to>
          <xdr:col>20</xdr:col>
          <xdr:colOff>38100</xdr:colOff>
          <xdr:row>11</xdr:row>
          <xdr:rowOff>38100</xdr:rowOff>
        </xdr:to>
        <xdr:sp macro="" textlink="">
          <xdr:nvSpPr>
            <xdr:cNvPr id="59414" name="Check Box 22" hidden="1">
              <a:extLst>
                <a:ext uri="{63B3BB69-23CF-44E3-9099-C40C66FF867C}">
                  <a14:compatExt spid="_x0000_s59414"/>
                </a:ext>
                <a:ext uri="{FF2B5EF4-FFF2-40B4-BE49-F238E27FC236}">
                  <a16:creationId xmlns:a16="http://schemas.microsoft.com/office/drawing/2014/main" id="{00000000-0008-0000-0300-000016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xdr:row>
          <xdr:rowOff>38100</xdr:rowOff>
        </xdr:from>
        <xdr:to>
          <xdr:col>8</xdr:col>
          <xdr:colOff>152400</xdr:colOff>
          <xdr:row>11</xdr:row>
          <xdr:rowOff>38100</xdr:rowOff>
        </xdr:to>
        <xdr:sp macro="" textlink="">
          <xdr:nvSpPr>
            <xdr:cNvPr id="59415" name="Check Box 23" hidden="1">
              <a:extLst>
                <a:ext uri="{63B3BB69-23CF-44E3-9099-C40C66FF867C}">
                  <a14:compatExt spid="_x0000_s59415"/>
                </a:ext>
                <a:ext uri="{FF2B5EF4-FFF2-40B4-BE49-F238E27FC236}">
                  <a16:creationId xmlns:a16="http://schemas.microsoft.com/office/drawing/2014/main" id="{00000000-0008-0000-0300-000017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令和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11</xdr:row>
          <xdr:rowOff>254000</xdr:rowOff>
        </xdr:from>
        <xdr:to>
          <xdr:col>22</xdr:col>
          <xdr:colOff>82550</xdr:colOff>
          <xdr:row>13</xdr:row>
          <xdr:rowOff>0</xdr:rowOff>
        </xdr:to>
        <xdr:sp macro="" textlink="">
          <xdr:nvSpPr>
            <xdr:cNvPr id="59416" name="Check Box 24" hidden="1">
              <a:extLst>
                <a:ext uri="{63B3BB69-23CF-44E3-9099-C40C66FF867C}">
                  <a14:compatExt spid="_x0000_s59416"/>
                </a:ext>
                <a:ext uri="{FF2B5EF4-FFF2-40B4-BE49-F238E27FC236}">
                  <a16:creationId xmlns:a16="http://schemas.microsoft.com/office/drawing/2014/main" id="{00000000-0008-0000-0300-000018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146050</xdr:colOff>
          <xdr:row>12</xdr:row>
          <xdr:rowOff>254000</xdr:rowOff>
        </xdr:from>
        <xdr:to>
          <xdr:col>24</xdr:col>
          <xdr:colOff>101600</xdr:colOff>
          <xdr:row>14</xdr:row>
          <xdr:rowOff>0</xdr:rowOff>
        </xdr:to>
        <xdr:sp macro="" textlink="">
          <xdr:nvSpPr>
            <xdr:cNvPr id="59417" name="Check Box 25" hidden="1">
              <a:extLst>
                <a:ext uri="{63B3BB69-23CF-44E3-9099-C40C66FF867C}">
                  <a14:compatExt spid="_x0000_s59417"/>
                </a:ext>
                <a:ext uri="{FF2B5EF4-FFF2-40B4-BE49-F238E27FC236}">
                  <a16:creationId xmlns:a16="http://schemas.microsoft.com/office/drawing/2014/main" id="{00000000-0008-0000-0300-000019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50800</xdr:colOff>
          <xdr:row>12</xdr:row>
          <xdr:rowOff>254000</xdr:rowOff>
        </xdr:from>
        <xdr:to>
          <xdr:col>12</xdr:col>
          <xdr:colOff>228600</xdr:colOff>
          <xdr:row>14</xdr:row>
          <xdr:rowOff>0</xdr:rowOff>
        </xdr:to>
        <xdr:sp macro="" textlink="">
          <xdr:nvSpPr>
            <xdr:cNvPr id="59418" name="Check Box 26" hidden="1">
              <a:extLst>
                <a:ext uri="{63B3BB69-23CF-44E3-9099-C40C66FF867C}">
                  <a14:compatExt spid="_x0000_s59418"/>
                </a:ext>
                <a:ext uri="{FF2B5EF4-FFF2-40B4-BE49-F238E27FC236}">
                  <a16:creationId xmlns:a16="http://schemas.microsoft.com/office/drawing/2014/main" id="{00000000-0008-0000-0300-00001A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中央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12</xdr:row>
          <xdr:rowOff>254000</xdr:rowOff>
        </xdr:from>
        <xdr:to>
          <xdr:col>8</xdr:col>
          <xdr:colOff>184150</xdr:colOff>
          <xdr:row>14</xdr:row>
          <xdr:rowOff>0</xdr:rowOff>
        </xdr:to>
        <xdr:sp macro="" textlink="">
          <xdr:nvSpPr>
            <xdr:cNvPr id="59419" name="Check Box 27" hidden="1">
              <a:extLst>
                <a:ext uri="{63B3BB69-23CF-44E3-9099-C40C66FF867C}">
                  <a14:compatExt spid="_x0000_s59419"/>
                </a:ext>
                <a:ext uri="{FF2B5EF4-FFF2-40B4-BE49-F238E27FC236}">
                  <a16:creationId xmlns:a16="http://schemas.microsoft.com/office/drawing/2014/main" id="{00000000-0008-0000-0300-00001B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清新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190500</xdr:colOff>
          <xdr:row>12</xdr:row>
          <xdr:rowOff>254000</xdr:rowOff>
        </xdr:from>
        <xdr:to>
          <xdr:col>17</xdr:col>
          <xdr:colOff>120650</xdr:colOff>
          <xdr:row>14</xdr:row>
          <xdr:rowOff>0</xdr:rowOff>
        </xdr:to>
        <xdr:sp macro="" textlink="">
          <xdr:nvSpPr>
            <xdr:cNvPr id="59420" name="Check Box 28" hidden="1">
              <a:extLst>
                <a:ext uri="{63B3BB69-23CF-44E3-9099-C40C66FF867C}">
                  <a14:compatExt spid="_x0000_s59420"/>
                </a:ext>
                <a:ext uri="{FF2B5EF4-FFF2-40B4-BE49-F238E27FC236}">
                  <a16:creationId xmlns:a16="http://schemas.microsoft.com/office/drawing/2014/main" id="{00000000-0008-0000-0300-00001C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光が丘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xdr:row>
          <xdr:rowOff>254000</xdr:rowOff>
        </xdr:from>
        <xdr:to>
          <xdr:col>6</xdr:col>
          <xdr:colOff>177800</xdr:colOff>
          <xdr:row>13</xdr:row>
          <xdr:rowOff>0</xdr:rowOff>
        </xdr:to>
        <xdr:sp macro="" textlink="">
          <xdr:nvSpPr>
            <xdr:cNvPr id="59421" name="Check Box 29" hidden="1">
              <a:extLst>
                <a:ext uri="{63B3BB69-23CF-44E3-9099-C40C66FF867C}">
                  <a14:compatExt spid="_x0000_s59421"/>
                </a:ext>
                <a:ext uri="{FF2B5EF4-FFF2-40B4-BE49-F238E27FC236}">
                  <a16:creationId xmlns:a16="http://schemas.microsoft.com/office/drawing/2014/main" id="{00000000-0008-0000-0300-00001D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橋本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228600</xdr:colOff>
          <xdr:row>12</xdr:row>
          <xdr:rowOff>254000</xdr:rowOff>
        </xdr:from>
        <xdr:to>
          <xdr:col>26</xdr:col>
          <xdr:colOff>196850</xdr:colOff>
          <xdr:row>14</xdr:row>
          <xdr:rowOff>0</xdr:rowOff>
        </xdr:to>
        <xdr:sp macro="" textlink="">
          <xdr:nvSpPr>
            <xdr:cNvPr id="59422" name="Check Box 30" hidden="1">
              <a:extLst>
                <a:ext uri="{63B3BB69-23CF-44E3-9099-C40C66FF867C}">
                  <a14:compatExt spid="_x0000_s59422"/>
                </a:ext>
                <a:ext uri="{FF2B5EF4-FFF2-40B4-BE49-F238E27FC236}">
                  <a16:creationId xmlns:a16="http://schemas.microsoft.com/office/drawing/2014/main" id="{00000000-0008-0000-0300-00001E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田名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14</xdr:row>
          <xdr:rowOff>12700</xdr:rowOff>
        </xdr:from>
        <xdr:to>
          <xdr:col>18</xdr:col>
          <xdr:colOff>228600</xdr:colOff>
          <xdr:row>15</xdr:row>
          <xdr:rowOff>0</xdr:rowOff>
        </xdr:to>
        <xdr:sp macro="" textlink="">
          <xdr:nvSpPr>
            <xdr:cNvPr id="59423" name="Check Box 31" hidden="1">
              <a:extLst>
                <a:ext uri="{63B3BB69-23CF-44E3-9099-C40C66FF867C}">
                  <a14:compatExt spid="_x0000_s59423"/>
                </a:ext>
                <a:ext uri="{FF2B5EF4-FFF2-40B4-BE49-F238E27FC236}">
                  <a16:creationId xmlns:a16="http://schemas.microsoft.com/office/drawing/2014/main" id="{00000000-0008-0000-0300-00001F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上鶴間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12</xdr:row>
          <xdr:rowOff>254000</xdr:rowOff>
        </xdr:from>
        <xdr:to>
          <xdr:col>28</xdr:col>
          <xdr:colOff>177800</xdr:colOff>
          <xdr:row>14</xdr:row>
          <xdr:rowOff>0</xdr:rowOff>
        </xdr:to>
        <xdr:sp macro="" textlink="">
          <xdr:nvSpPr>
            <xdr:cNvPr id="59424" name="Check Box 32" hidden="1">
              <a:extLst>
                <a:ext uri="{63B3BB69-23CF-44E3-9099-C40C66FF867C}">
                  <a14:compatExt spid="_x0000_s59424"/>
                </a:ext>
                <a:ext uri="{FF2B5EF4-FFF2-40B4-BE49-F238E27FC236}">
                  <a16:creationId xmlns:a16="http://schemas.microsoft.com/office/drawing/2014/main" id="{00000000-0008-0000-0300-000020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上溝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11</xdr:row>
          <xdr:rowOff>254000</xdr:rowOff>
        </xdr:from>
        <xdr:to>
          <xdr:col>12</xdr:col>
          <xdr:colOff>177800</xdr:colOff>
          <xdr:row>13</xdr:row>
          <xdr:rowOff>0</xdr:rowOff>
        </xdr:to>
        <xdr:sp macro="" textlink="">
          <xdr:nvSpPr>
            <xdr:cNvPr id="59425" name="Check Box 33" hidden="1">
              <a:extLst>
                <a:ext uri="{63B3BB69-23CF-44E3-9099-C40C66FF867C}">
                  <a14:compatExt spid="_x0000_s59425"/>
                </a:ext>
                <a:ext uri="{FF2B5EF4-FFF2-40B4-BE49-F238E27FC236}">
                  <a16:creationId xmlns:a16="http://schemas.microsoft.com/office/drawing/2014/main" id="{00000000-0008-0000-0300-000021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11</xdr:row>
          <xdr:rowOff>254000</xdr:rowOff>
        </xdr:from>
        <xdr:to>
          <xdr:col>16</xdr:col>
          <xdr:colOff>38100</xdr:colOff>
          <xdr:row>13</xdr:row>
          <xdr:rowOff>0</xdr:rowOff>
        </xdr:to>
        <xdr:sp macro="" textlink="">
          <xdr:nvSpPr>
            <xdr:cNvPr id="59426" name="Check Box 34" hidden="1">
              <a:extLst>
                <a:ext uri="{63B3BB69-23CF-44E3-9099-C40C66FF867C}">
                  <a14:compatExt spid="_x0000_s59426"/>
                </a:ext>
                <a:ext uri="{FF2B5EF4-FFF2-40B4-BE49-F238E27FC236}">
                  <a16:creationId xmlns:a16="http://schemas.microsoft.com/office/drawing/2014/main" id="{00000000-0008-0000-0300-000022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城山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11</xdr:row>
          <xdr:rowOff>254000</xdr:rowOff>
        </xdr:from>
        <xdr:to>
          <xdr:col>18</xdr:col>
          <xdr:colOff>228600</xdr:colOff>
          <xdr:row>13</xdr:row>
          <xdr:rowOff>0</xdr:rowOff>
        </xdr:to>
        <xdr:sp macro="" textlink="">
          <xdr:nvSpPr>
            <xdr:cNvPr id="59427" name="Check Box 35" hidden="1">
              <a:extLst>
                <a:ext uri="{63B3BB69-23CF-44E3-9099-C40C66FF867C}">
                  <a14:compatExt spid="_x0000_s59427"/>
                </a:ext>
                <a:ext uri="{FF2B5EF4-FFF2-40B4-BE49-F238E27FC236}">
                  <a16:creationId xmlns:a16="http://schemas.microsoft.com/office/drawing/2014/main" id="{00000000-0008-0000-0300-000023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津久井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xdr:row>
          <xdr:rowOff>254000</xdr:rowOff>
        </xdr:from>
        <xdr:to>
          <xdr:col>6</xdr:col>
          <xdr:colOff>177800</xdr:colOff>
          <xdr:row>14</xdr:row>
          <xdr:rowOff>0</xdr:rowOff>
        </xdr:to>
        <xdr:sp macro="" textlink="">
          <xdr:nvSpPr>
            <xdr:cNvPr id="59428" name="Check Box 36" hidden="1">
              <a:extLst>
                <a:ext uri="{63B3BB69-23CF-44E3-9099-C40C66FF867C}">
                  <a14:compatExt spid="_x0000_s59428"/>
                </a:ext>
                <a:ext uri="{FF2B5EF4-FFF2-40B4-BE49-F238E27FC236}">
                  <a16:creationId xmlns:a16="http://schemas.microsoft.com/office/drawing/2014/main" id="{00000000-0008-0000-0300-000024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小山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63500</xdr:colOff>
          <xdr:row>11</xdr:row>
          <xdr:rowOff>254000</xdr:rowOff>
        </xdr:from>
        <xdr:to>
          <xdr:col>26</xdr:col>
          <xdr:colOff>44450</xdr:colOff>
          <xdr:row>13</xdr:row>
          <xdr:rowOff>0</xdr:rowOff>
        </xdr:to>
        <xdr:sp macro="" textlink="">
          <xdr:nvSpPr>
            <xdr:cNvPr id="59429" name="Check Box 37" hidden="1">
              <a:extLst>
                <a:ext uri="{63B3BB69-23CF-44E3-9099-C40C66FF867C}">
                  <a14:compatExt spid="_x0000_s59429"/>
                </a:ext>
                <a:ext uri="{FF2B5EF4-FFF2-40B4-BE49-F238E27FC236}">
                  <a16:creationId xmlns:a16="http://schemas.microsoft.com/office/drawing/2014/main" id="{00000000-0008-0000-0300-000025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藤野</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12</xdr:row>
          <xdr:rowOff>254000</xdr:rowOff>
        </xdr:from>
        <xdr:to>
          <xdr:col>10</xdr:col>
          <xdr:colOff>215900</xdr:colOff>
          <xdr:row>14</xdr:row>
          <xdr:rowOff>0</xdr:rowOff>
        </xdr:to>
        <xdr:sp macro="" textlink="">
          <xdr:nvSpPr>
            <xdr:cNvPr id="59430" name="Check Box 38" hidden="1">
              <a:extLst>
                <a:ext uri="{63B3BB69-23CF-44E3-9099-C40C66FF867C}">
                  <a14:compatExt spid="_x0000_s59430"/>
                </a:ext>
                <a:ext uri="{FF2B5EF4-FFF2-40B4-BE49-F238E27FC236}">
                  <a16:creationId xmlns:a16="http://schemas.microsoft.com/office/drawing/2014/main" id="{00000000-0008-0000-0300-000026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横山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xdr:row>
          <xdr:rowOff>12700</xdr:rowOff>
        </xdr:from>
        <xdr:to>
          <xdr:col>22</xdr:col>
          <xdr:colOff>82550</xdr:colOff>
          <xdr:row>15</xdr:row>
          <xdr:rowOff>0</xdr:rowOff>
        </xdr:to>
        <xdr:sp macro="" textlink="">
          <xdr:nvSpPr>
            <xdr:cNvPr id="59431" name="Check Box 39" hidden="1">
              <a:extLst>
                <a:ext uri="{63B3BB69-23CF-44E3-9099-C40C66FF867C}">
                  <a14:compatExt spid="_x0000_s59431"/>
                </a:ext>
                <a:ext uri="{FF2B5EF4-FFF2-40B4-BE49-F238E27FC236}">
                  <a16:creationId xmlns:a16="http://schemas.microsoft.com/office/drawing/2014/main" id="{00000000-0008-0000-0300-000027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麻溝</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222250</xdr:rowOff>
        </xdr:from>
        <xdr:to>
          <xdr:col>6</xdr:col>
          <xdr:colOff>177800</xdr:colOff>
          <xdr:row>15</xdr:row>
          <xdr:rowOff>215900</xdr:rowOff>
        </xdr:to>
        <xdr:sp macro="" textlink="">
          <xdr:nvSpPr>
            <xdr:cNvPr id="59432" name="Check Box 40" hidden="1">
              <a:extLst>
                <a:ext uri="{63B3BB69-23CF-44E3-9099-C40C66FF867C}">
                  <a14:compatExt spid="_x0000_s59432"/>
                </a:ext>
                <a:ext uri="{FF2B5EF4-FFF2-40B4-BE49-F238E27FC236}">
                  <a16:creationId xmlns:a16="http://schemas.microsoft.com/office/drawing/2014/main" id="{00000000-0008-0000-0300-000028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新磯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165100</xdr:colOff>
          <xdr:row>14</xdr:row>
          <xdr:rowOff>228600</xdr:rowOff>
        </xdr:from>
        <xdr:to>
          <xdr:col>10</xdr:col>
          <xdr:colOff>146050</xdr:colOff>
          <xdr:row>15</xdr:row>
          <xdr:rowOff>228600</xdr:rowOff>
        </xdr:to>
        <xdr:sp macro="" textlink="">
          <xdr:nvSpPr>
            <xdr:cNvPr id="59433" name="Check Box 41" hidden="1">
              <a:extLst>
                <a:ext uri="{63B3BB69-23CF-44E3-9099-C40C66FF867C}">
                  <a14:compatExt spid="_x0000_s59433"/>
                </a:ext>
                <a:ext uri="{FF2B5EF4-FFF2-40B4-BE49-F238E27FC236}">
                  <a16:creationId xmlns:a16="http://schemas.microsoft.com/office/drawing/2014/main" id="{00000000-0008-0000-0300-000029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14</xdr:row>
          <xdr:rowOff>228600</xdr:rowOff>
        </xdr:from>
        <xdr:to>
          <xdr:col>14</xdr:col>
          <xdr:colOff>25400</xdr:colOff>
          <xdr:row>15</xdr:row>
          <xdr:rowOff>228600</xdr:rowOff>
        </xdr:to>
        <xdr:sp macro="" textlink="">
          <xdr:nvSpPr>
            <xdr:cNvPr id="59434" name="Check Box 42" hidden="1">
              <a:extLst>
                <a:ext uri="{63B3BB69-23CF-44E3-9099-C40C66FF867C}">
                  <a14:compatExt spid="_x0000_s59434"/>
                </a:ext>
                <a:ext uri="{FF2B5EF4-FFF2-40B4-BE49-F238E27FC236}">
                  <a16:creationId xmlns:a16="http://schemas.microsoft.com/office/drawing/2014/main" id="{00000000-0008-0000-0300-00002A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相模台第2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11</xdr:row>
          <xdr:rowOff>254000</xdr:rowOff>
        </xdr:from>
        <xdr:to>
          <xdr:col>8</xdr:col>
          <xdr:colOff>330200</xdr:colOff>
          <xdr:row>13</xdr:row>
          <xdr:rowOff>0</xdr:rowOff>
        </xdr:to>
        <xdr:sp macro="" textlink="">
          <xdr:nvSpPr>
            <xdr:cNvPr id="59435" name="Check Box 43" hidden="1">
              <a:extLst>
                <a:ext uri="{63B3BB69-23CF-44E3-9099-C40C66FF867C}">
                  <a14:compatExt spid="_x0000_s59435"/>
                </a:ext>
                <a:ext uri="{FF2B5EF4-FFF2-40B4-BE49-F238E27FC236}">
                  <a16:creationId xmlns:a16="http://schemas.microsoft.com/office/drawing/2014/main" id="{00000000-0008-0000-0300-00002B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12</xdr:row>
          <xdr:rowOff>254000</xdr:rowOff>
        </xdr:from>
        <xdr:to>
          <xdr:col>15</xdr:col>
          <xdr:colOff>0</xdr:colOff>
          <xdr:row>14</xdr:row>
          <xdr:rowOff>0</xdr:rowOff>
        </xdr:to>
        <xdr:sp macro="" textlink="">
          <xdr:nvSpPr>
            <xdr:cNvPr id="59436" name="Check Box 44" hidden="1">
              <a:extLst>
                <a:ext uri="{63B3BB69-23CF-44E3-9099-C40C66FF867C}">
                  <a14:compatExt spid="_x0000_s59436"/>
                </a:ext>
                <a:ext uri="{FF2B5EF4-FFF2-40B4-BE49-F238E27FC236}">
                  <a16:creationId xmlns:a16="http://schemas.microsoft.com/office/drawing/2014/main" id="{00000000-0008-0000-0300-00002C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星が丘</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14</xdr:row>
          <xdr:rowOff>12700</xdr:rowOff>
        </xdr:from>
        <xdr:to>
          <xdr:col>8</xdr:col>
          <xdr:colOff>330200</xdr:colOff>
          <xdr:row>15</xdr:row>
          <xdr:rowOff>0</xdr:rowOff>
        </xdr:to>
        <xdr:sp macro="" textlink="">
          <xdr:nvSpPr>
            <xdr:cNvPr id="59437" name="Check Box 45" hidden="1">
              <a:extLst>
                <a:ext uri="{63B3BB69-23CF-44E3-9099-C40C66FF867C}">
                  <a14:compatExt spid="_x0000_s59437"/>
                </a:ext>
                <a:ext uri="{FF2B5EF4-FFF2-40B4-BE49-F238E27FC236}">
                  <a16:creationId xmlns:a16="http://schemas.microsoft.com/office/drawing/2014/main" id="{00000000-0008-0000-0300-00002D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69850</xdr:colOff>
          <xdr:row>12</xdr:row>
          <xdr:rowOff>254000</xdr:rowOff>
        </xdr:from>
        <xdr:to>
          <xdr:col>21</xdr:col>
          <xdr:colOff>69850</xdr:colOff>
          <xdr:row>14</xdr:row>
          <xdr:rowOff>0</xdr:rowOff>
        </xdr:to>
        <xdr:sp macro="" textlink="">
          <xdr:nvSpPr>
            <xdr:cNvPr id="59438" name="Check Box 46" hidden="1">
              <a:extLst>
                <a:ext uri="{63B3BB69-23CF-44E3-9099-C40C66FF867C}">
                  <a14:compatExt spid="_x0000_s59438"/>
                </a:ext>
                <a:ext uri="{FF2B5EF4-FFF2-40B4-BE49-F238E27FC236}">
                  <a16:creationId xmlns:a16="http://schemas.microsoft.com/office/drawing/2014/main" id="{00000000-0008-0000-0300-00002E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xdr:row>
          <xdr:rowOff>12700</xdr:rowOff>
        </xdr:from>
        <xdr:to>
          <xdr:col>12</xdr:col>
          <xdr:colOff>177800</xdr:colOff>
          <xdr:row>15</xdr:row>
          <xdr:rowOff>0</xdr:rowOff>
        </xdr:to>
        <xdr:sp macro="" textlink="">
          <xdr:nvSpPr>
            <xdr:cNvPr id="59439" name="Check Box 47" hidden="1">
              <a:extLst>
                <a:ext uri="{63B3BB69-23CF-44E3-9099-C40C66FF867C}">
                  <a14:compatExt spid="_x0000_s59439"/>
                </a:ext>
                <a:ext uri="{FF2B5EF4-FFF2-40B4-BE49-F238E27FC236}">
                  <a16:creationId xmlns:a16="http://schemas.microsoft.com/office/drawing/2014/main" id="{00000000-0008-0000-0300-00002F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14</xdr:row>
          <xdr:rowOff>12700</xdr:rowOff>
        </xdr:from>
        <xdr:to>
          <xdr:col>16</xdr:col>
          <xdr:colOff>38100</xdr:colOff>
          <xdr:row>15</xdr:row>
          <xdr:rowOff>0</xdr:rowOff>
        </xdr:to>
        <xdr:sp macro="" textlink="">
          <xdr:nvSpPr>
            <xdr:cNvPr id="59440" name="Check Box 48" hidden="1">
              <a:extLst>
                <a:ext uri="{63B3BB69-23CF-44E3-9099-C40C66FF867C}">
                  <a14:compatExt spid="_x0000_s59440"/>
                </a:ext>
                <a:ext uri="{FF2B5EF4-FFF2-40B4-BE49-F238E27FC236}">
                  <a16:creationId xmlns:a16="http://schemas.microsoft.com/office/drawing/2014/main" id="{00000000-0008-0000-0300-000030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14</xdr:row>
          <xdr:rowOff>12700</xdr:rowOff>
        </xdr:from>
        <xdr:to>
          <xdr:col>6</xdr:col>
          <xdr:colOff>177800</xdr:colOff>
          <xdr:row>15</xdr:row>
          <xdr:rowOff>0</xdr:rowOff>
        </xdr:to>
        <xdr:sp macro="" textlink="">
          <xdr:nvSpPr>
            <xdr:cNvPr id="59441" name="Check Box 49" hidden="1">
              <a:extLst>
                <a:ext uri="{63B3BB69-23CF-44E3-9099-C40C66FF867C}">
                  <a14:compatExt spid="_x0000_s59441"/>
                </a:ext>
                <a:ext uri="{FF2B5EF4-FFF2-40B4-BE49-F238E27FC236}">
                  <a16:creationId xmlns:a16="http://schemas.microsoft.com/office/drawing/2014/main" id="{00000000-0008-0000-0300-000031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大野中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107950</xdr:colOff>
          <xdr:row>14</xdr:row>
          <xdr:rowOff>228600</xdr:rowOff>
        </xdr:from>
        <xdr:to>
          <xdr:col>16</xdr:col>
          <xdr:colOff>38100</xdr:colOff>
          <xdr:row>15</xdr:row>
          <xdr:rowOff>228600</xdr:rowOff>
        </xdr:to>
        <xdr:sp macro="" textlink="">
          <xdr:nvSpPr>
            <xdr:cNvPr id="59442" name="Check Box 50" hidden="1">
              <a:extLst>
                <a:ext uri="{63B3BB69-23CF-44E3-9099-C40C66FF867C}">
                  <a14:compatExt spid="_x0000_s59442"/>
                </a:ext>
                <a:ext uri="{FF2B5EF4-FFF2-40B4-BE49-F238E27FC236}">
                  <a16:creationId xmlns:a16="http://schemas.microsoft.com/office/drawing/2014/main" id="{00000000-0008-0000-0300-000032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相武台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63500</xdr:colOff>
          <xdr:row>14</xdr:row>
          <xdr:rowOff>228600</xdr:rowOff>
        </xdr:from>
        <xdr:to>
          <xdr:col>20</xdr:col>
          <xdr:colOff>44450</xdr:colOff>
          <xdr:row>15</xdr:row>
          <xdr:rowOff>228600</xdr:rowOff>
        </xdr:to>
        <xdr:sp macro="" textlink="">
          <xdr:nvSpPr>
            <xdr:cNvPr id="59443" name="Check Box 51" hidden="1">
              <a:extLst>
                <a:ext uri="{63B3BB69-23CF-44E3-9099-C40C66FF867C}">
                  <a14:compatExt spid="_x0000_s59443"/>
                </a:ext>
                <a:ext uri="{FF2B5EF4-FFF2-40B4-BE49-F238E27FC236}">
                  <a16:creationId xmlns:a16="http://schemas.microsoft.com/office/drawing/2014/main" id="{00000000-0008-0000-0300-000033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15</xdr:row>
          <xdr:rowOff>0</xdr:rowOff>
        </xdr:from>
        <xdr:to>
          <xdr:col>23</xdr:col>
          <xdr:colOff>127000</xdr:colOff>
          <xdr:row>16</xdr:row>
          <xdr:rowOff>0</xdr:rowOff>
        </xdr:to>
        <xdr:sp macro="" textlink="">
          <xdr:nvSpPr>
            <xdr:cNvPr id="59444" name="Check Box 52" hidden="1">
              <a:extLst>
                <a:ext uri="{63B3BB69-23CF-44E3-9099-C40C66FF867C}">
                  <a14:compatExt spid="_x0000_s59444"/>
                </a:ext>
                <a:ext uri="{FF2B5EF4-FFF2-40B4-BE49-F238E27FC236}">
                  <a16:creationId xmlns:a16="http://schemas.microsoft.com/office/drawing/2014/main" id="{00000000-0008-0000-0300-000034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東林第2</a:t>
              </a:r>
            </a:p>
          </xdr:txBody>
        </xdr:sp>
        <xdr:clientData/>
      </xdr:twoCellAnchor>
    </mc:Choice>
    <mc:Fallback/>
  </mc:AlternateContent>
  <xdr:twoCellAnchor>
    <xdr:from>
      <xdr:col>34</xdr:col>
      <xdr:colOff>76200</xdr:colOff>
      <xdr:row>4</xdr:row>
      <xdr:rowOff>199282</xdr:rowOff>
    </xdr:from>
    <xdr:to>
      <xdr:col>66</xdr:col>
      <xdr:colOff>213359</xdr:colOff>
      <xdr:row>6</xdr:row>
      <xdr:rowOff>60960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8496300" y="1144162"/>
          <a:ext cx="7635239" cy="334118"/>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水色の箇所は、プルダウンより選択または該当する□に、☑を入れてください。</a:t>
          </a:r>
        </a:p>
      </xdr:txBody>
    </xdr:sp>
    <xdr:clientData/>
  </xdr:twoCellAnchor>
  <xdr:twoCellAnchor>
    <xdr:from>
      <xdr:col>34</xdr:col>
      <xdr:colOff>91440</xdr:colOff>
      <xdr:row>3</xdr:row>
      <xdr:rowOff>32987</xdr:rowOff>
    </xdr:from>
    <xdr:to>
      <xdr:col>66</xdr:col>
      <xdr:colOff>228600</xdr:colOff>
      <xdr:row>4</xdr:row>
      <xdr:rowOff>99450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8511540" y="741647"/>
          <a:ext cx="7635240" cy="302683"/>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1">
              <a:latin typeface="ＭＳ ゴシック" panose="020B0609070205080204" pitchFamily="49" charset="-128"/>
              <a:ea typeface="ＭＳ ゴシック" panose="020B0609070205080204" pitchFamily="49" charset="-128"/>
            </a:rPr>
            <a:t>エクセルデータの場合、入力するのは黄色い箇所のみです。色のついていない箇所を変更しないようにご注意ください。</a:t>
          </a:r>
        </a:p>
      </xdr:txBody>
    </xdr:sp>
    <xdr:clientData/>
  </xdr:twoCellAnchor>
  <xdr:oneCellAnchor>
    <xdr:from>
      <xdr:col>15</xdr:col>
      <xdr:colOff>147323</xdr:colOff>
      <xdr:row>6</xdr:row>
      <xdr:rowOff>196306</xdr:rowOff>
    </xdr:from>
    <xdr:ext cx="493661" cy="492443"/>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3827783" y="1613626"/>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①</a:t>
          </a:r>
        </a:p>
      </xdr:txBody>
    </xdr:sp>
    <xdr:clientData/>
  </xdr:oneCellAnchor>
  <xdr:oneCellAnchor>
    <xdr:from>
      <xdr:col>0</xdr:col>
      <xdr:colOff>0</xdr:colOff>
      <xdr:row>19</xdr:row>
      <xdr:rowOff>97960</xdr:rowOff>
    </xdr:from>
    <xdr:ext cx="493661" cy="492443"/>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0" y="4913800"/>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②</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0</xdr:col>
      <xdr:colOff>0</xdr:colOff>
      <xdr:row>22</xdr:row>
      <xdr:rowOff>5432</xdr:rowOff>
    </xdr:from>
    <xdr:ext cx="493661" cy="492443"/>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0" y="5575652"/>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③</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0</xdr:col>
      <xdr:colOff>0</xdr:colOff>
      <xdr:row>26</xdr:row>
      <xdr:rowOff>276743</xdr:rowOff>
    </xdr:from>
    <xdr:ext cx="493661" cy="492443"/>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0" y="6799463"/>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④</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0</xdr:col>
      <xdr:colOff>0</xdr:colOff>
      <xdr:row>28</xdr:row>
      <xdr:rowOff>276916</xdr:rowOff>
    </xdr:from>
    <xdr:ext cx="493661" cy="492443"/>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0" y="7523536"/>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⑤</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oneCellAnchor>
    <xdr:from>
      <xdr:col>0</xdr:col>
      <xdr:colOff>0</xdr:colOff>
      <xdr:row>30</xdr:row>
      <xdr:rowOff>344715</xdr:rowOff>
    </xdr:from>
    <xdr:ext cx="493661" cy="492443"/>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0" y="8254275"/>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⑥</a:t>
          </a:r>
          <a:endParaRPr kumimoji="1" lang="en-US" altLang="ja-JP" sz="2400" b="1" kern="1200">
            <a:solidFill>
              <a:srgbClr val="00B050"/>
            </a:solidFill>
            <a:latin typeface="HGS創英角ﾎﾟｯﾌﾟ体" panose="040B0A00000000000000" pitchFamily="50" charset="-128"/>
            <a:ea typeface="HGS創英角ﾎﾟｯﾌﾟ体" panose="040B0A00000000000000" pitchFamily="50" charset="-128"/>
          </a:endParaRPr>
        </a:p>
      </xdr:txBody>
    </xdr:sp>
    <xdr:clientData/>
  </xdr:oneCellAnchor>
  <xdr:twoCellAnchor>
    <xdr:from>
      <xdr:col>28</xdr:col>
      <xdr:colOff>54427</xdr:colOff>
      <xdr:row>41</xdr:row>
      <xdr:rowOff>108856</xdr:rowOff>
    </xdr:from>
    <xdr:to>
      <xdr:col>33</xdr:col>
      <xdr:colOff>72570</xdr:colOff>
      <xdr:row>52</xdr:row>
      <xdr:rowOff>223519</xdr:rowOff>
    </xdr:to>
    <xdr:sp macro="" textlink="">
      <xdr:nvSpPr>
        <xdr:cNvPr id="10" name="右中かっこ 9">
          <a:extLst>
            <a:ext uri="{FF2B5EF4-FFF2-40B4-BE49-F238E27FC236}">
              <a16:creationId xmlns:a16="http://schemas.microsoft.com/office/drawing/2014/main" id="{00000000-0008-0000-0300-00000A000000}"/>
            </a:ext>
          </a:extLst>
        </xdr:cNvPr>
        <xdr:cNvSpPr/>
      </xdr:nvSpPr>
      <xdr:spPr>
        <a:xfrm>
          <a:off x="6904807" y="10921636"/>
          <a:ext cx="498203" cy="3642723"/>
        </a:xfrm>
        <a:prstGeom prst="rightBrace">
          <a:avLst/>
        </a:prstGeom>
        <a:ln w="3810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kern="1200"/>
        </a:p>
      </xdr:txBody>
    </xdr:sp>
    <xdr:clientData/>
  </xdr:twoCellAnchor>
  <xdr:oneCellAnchor>
    <xdr:from>
      <xdr:col>33</xdr:col>
      <xdr:colOff>193766</xdr:colOff>
      <xdr:row>46</xdr:row>
      <xdr:rowOff>146595</xdr:rowOff>
    </xdr:from>
    <xdr:ext cx="4339650" cy="478593"/>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7524206" y="12521475"/>
          <a:ext cx="4339650" cy="478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b="1" kern="1200"/>
            <a:t>忘れずに全項目チェックをしてください</a:t>
          </a:r>
        </a:p>
      </xdr:txBody>
    </xdr:sp>
    <xdr:clientData/>
  </xdr:oneCellAnchor>
  <mc:AlternateContent xmlns:mc="http://schemas.openxmlformats.org/markup-compatibility/2006">
    <mc:Choice xmlns:a14="http://schemas.microsoft.com/office/drawing/2010/main" Requires="a14">
      <xdr:twoCellAnchor editAs="oneCell">
        <xdr:from>
          <xdr:col>5</xdr:col>
          <xdr:colOff>127000</xdr:colOff>
          <xdr:row>25</xdr:row>
          <xdr:rowOff>0</xdr:rowOff>
        </xdr:from>
        <xdr:to>
          <xdr:col>15</xdr:col>
          <xdr:colOff>139700</xdr:colOff>
          <xdr:row>26</xdr:row>
          <xdr:rowOff>31750</xdr:rowOff>
        </xdr:to>
        <xdr:sp macro="" textlink="">
          <xdr:nvSpPr>
            <xdr:cNvPr id="59445" name="Check Box 53" hidden="1">
              <a:extLst>
                <a:ext uri="{63B3BB69-23CF-44E3-9099-C40C66FF867C}">
                  <a14:compatExt spid="_x0000_s59445"/>
                </a:ext>
                <a:ext uri="{FF2B5EF4-FFF2-40B4-BE49-F238E27FC236}">
                  <a16:creationId xmlns:a16="http://schemas.microsoft.com/office/drawing/2014/main" id="{00000000-0008-0000-0300-000035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12か月間（4月1日～3月31日）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114300</xdr:rowOff>
        </xdr:from>
        <xdr:to>
          <xdr:col>8</xdr:col>
          <xdr:colOff>114300</xdr:colOff>
          <xdr:row>20</xdr:row>
          <xdr:rowOff>139700</xdr:rowOff>
        </xdr:to>
        <xdr:sp macro="" textlink="">
          <xdr:nvSpPr>
            <xdr:cNvPr id="59446" name="Check Box 54" hidden="1">
              <a:extLst>
                <a:ext uri="{63B3BB69-23CF-44E3-9099-C40C66FF867C}">
                  <a14:compatExt spid="_x0000_s59446"/>
                </a:ext>
                <a:ext uri="{FF2B5EF4-FFF2-40B4-BE49-F238E27FC236}">
                  <a16:creationId xmlns:a16="http://schemas.microsoft.com/office/drawing/2014/main" id="{00000000-0008-0000-0300-000036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①ごみ出し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19</xdr:row>
          <xdr:rowOff>146050</xdr:rowOff>
        </xdr:from>
        <xdr:to>
          <xdr:col>11</xdr:col>
          <xdr:colOff>76200</xdr:colOff>
          <xdr:row>20</xdr:row>
          <xdr:rowOff>127000</xdr:rowOff>
        </xdr:to>
        <xdr:sp macro="" textlink="">
          <xdr:nvSpPr>
            <xdr:cNvPr id="59447" name="Check Box 55" hidden="1">
              <a:extLst>
                <a:ext uri="{63B3BB69-23CF-44E3-9099-C40C66FF867C}">
                  <a14:compatExt spid="_x0000_s59447"/>
                </a:ext>
                <a:ext uri="{FF2B5EF4-FFF2-40B4-BE49-F238E27FC236}">
                  <a16:creationId xmlns:a16="http://schemas.microsoft.com/office/drawing/2014/main" id="{00000000-0008-0000-0300-000037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②買物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241300</xdr:colOff>
          <xdr:row>19</xdr:row>
          <xdr:rowOff>127000</xdr:rowOff>
        </xdr:from>
        <xdr:to>
          <xdr:col>14</xdr:col>
          <xdr:colOff>12700</xdr:colOff>
          <xdr:row>20</xdr:row>
          <xdr:rowOff>114300</xdr:rowOff>
        </xdr:to>
        <xdr:sp macro="" textlink="">
          <xdr:nvSpPr>
            <xdr:cNvPr id="59448" name="Check Box 56" hidden="1">
              <a:extLst>
                <a:ext uri="{63B3BB69-23CF-44E3-9099-C40C66FF867C}">
                  <a14:compatExt spid="_x0000_s59448"/>
                </a:ext>
                <a:ext uri="{FF2B5EF4-FFF2-40B4-BE49-F238E27FC236}">
                  <a16:creationId xmlns:a16="http://schemas.microsoft.com/office/drawing/2014/main" id="{00000000-0008-0000-0300-000038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③散歩</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69850</xdr:colOff>
          <xdr:row>19</xdr:row>
          <xdr:rowOff>127000</xdr:rowOff>
        </xdr:from>
        <xdr:to>
          <xdr:col>21</xdr:col>
          <xdr:colOff>12700</xdr:colOff>
          <xdr:row>20</xdr:row>
          <xdr:rowOff>107950</xdr:rowOff>
        </xdr:to>
        <xdr:sp macro="" textlink="">
          <xdr:nvSpPr>
            <xdr:cNvPr id="59449" name="Check Box 57" hidden="1">
              <a:extLst>
                <a:ext uri="{63B3BB69-23CF-44E3-9099-C40C66FF867C}">
                  <a14:compatExt spid="_x0000_s59449"/>
                </a:ext>
                <a:ext uri="{FF2B5EF4-FFF2-40B4-BE49-F238E27FC236}">
                  <a16:creationId xmlns:a16="http://schemas.microsoft.com/office/drawing/2014/main" id="{00000000-0008-0000-0300-000039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⑤洗濯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69850</xdr:colOff>
          <xdr:row>19</xdr:row>
          <xdr:rowOff>139700</xdr:rowOff>
        </xdr:from>
        <xdr:to>
          <xdr:col>25</xdr:col>
          <xdr:colOff>88900</xdr:colOff>
          <xdr:row>20</xdr:row>
          <xdr:rowOff>114300</xdr:rowOff>
        </xdr:to>
        <xdr:sp macro="" textlink="">
          <xdr:nvSpPr>
            <xdr:cNvPr id="59450" name="Check Box 58" hidden="1">
              <a:extLst>
                <a:ext uri="{63B3BB69-23CF-44E3-9099-C40C66FF867C}">
                  <a14:compatExt spid="_x0000_s59450"/>
                </a:ext>
                <a:ext uri="{FF2B5EF4-FFF2-40B4-BE49-F238E27FC236}">
                  <a16:creationId xmlns:a16="http://schemas.microsoft.com/office/drawing/2014/main" id="{00000000-0008-0000-0300-00003A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⑥ベッドメイク</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50800</xdr:colOff>
          <xdr:row>19</xdr:row>
          <xdr:rowOff>107950</xdr:rowOff>
        </xdr:from>
        <xdr:to>
          <xdr:col>28</xdr:col>
          <xdr:colOff>177800</xdr:colOff>
          <xdr:row>20</xdr:row>
          <xdr:rowOff>127000</xdr:rowOff>
        </xdr:to>
        <xdr:sp macro="" textlink="">
          <xdr:nvSpPr>
            <xdr:cNvPr id="59451" name="Check Box 59" hidden="1">
              <a:extLst>
                <a:ext uri="{63B3BB69-23CF-44E3-9099-C40C66FF867C}">
                  <a14:compatExt spid="_x0000_s59451"/>
                </a:ext>
                <a:ext uri="{FF2B5EF4-FFF2-40B4-BE49-F238E27FC236}">
                  <a16:creationId xmlns:a16="http://schemas.microsoft.com/office/drawing/2014/main" id="{00000000-0008-0000-0300-00003B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⑦調理</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xdr:row>
          <xdr:rowOff>107950</xdr:rowOff>
        </xdr:from>
        <xdr:to>
          <xdr:col>17</xdr:col>
          <xdr:colOff>222250</xdr:colOff>
          <xdr:row>20</xdr:row>
          <xdr:rowOff>127000</xdr:rowOff>
        </xdr:to>
        <xdr:sp macro="" textlink="">
          <xdr:nvSpPr>
            <xdr:cNvPr id="59452" name="Check Box 60" hidden="1">
              <a:extLst>
                <a:ext uri="{63B3BB69-23CF-44E3-9099-C40C66FF867C}">
                  <a14:compatExt spid="_x0000_s59452"/>
                </a:ext>
                <a:ext uri="{FF2B5EF4-FFF2-40B4-BE49-F238E27FC236}">
                  <a16:creationId xmlns:a16="http://schemas.microsoft.com/office/drawing/2014/main" id="{00000000-0008-0000-0300-00003C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④掃除</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203200</xdr:colOff>
          <xdr:row>8</xdr:row>
          <xdr:rowOff>228600</xdr:rowOff>
        </xdr:from>
        <xdr:to>
          <xdr:col>23</xdr:col>
          <xdr:colOff>114300</xdr:colOff>
          <xdr:row>9</xdr:row>
          <xdr:rowOff>215900</xdr:rowOff>
        </xdr:to>
        <xdr:sp macro="" textlink="">
          <xdr:nvSpPr>
            <xdr:cNvPr id="59453" name="Check Box 61" hidden="1">
              <a:extLst>
                <a:ext uri="{63B3BB69-23CF-44E3-9099-C40C66FF867C}">
                  <a14:compatExt spid="_x0000_s59453"/>
                </a:ext>
                <a:ext uri="{FF2B5EF4-FFF2-40B4-BE49-F238E27FC236}">
                  <a16:creationId xmlns:a16="http://schemas.microsoft.com/office/drawing/2014/main" id="{00000000-0008-0000-0300-00003D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老人クラブ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9</xdr:row>
          <xdr:rowOff>165100</xdr:rowOff>
        </xdr:from>
        <xdr:to>
          <xdr:col>29</xdr:col>
          <xdr:colOff>190500</xdr:colOff>
          <xdr:row>10</xdr:row>
          <xdr:rowOff>146050</xdr:rowOff>
        </xdr:to>
        <xdr:sp macro="" textlink="">
          <xdr:nvSpPr>
            <xdr:cNvPr id="59454" name="Check Box 62" hidden="1">
              <a:extLst>
                <a:ext uri="{63B3BB69-23CF-44E3-9099-C40C66FF867C}">
                  <a14:compatExt spid="_x0000_s59454"/>
                </a:ext>
                <a:ext uri="{FF2B5EF4-FFF2-40B4-BE49-F238E27FC236}">
                  <a16:creationId xmlns:a16="http://schemas.microsoft.com/office/drawing/2014/main" id="{00000000-0008-0000-0300-00003E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いきいき百歳体操グループ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8</xdr:row>
          <xdr:rowOff>241300</xdr:rowOff>
        </xdr:from>
        <xdr:to>
          <xdr:col>18</xdr:col>
          <xdr:colOff>222250</xdr:colOff>
          <xdr:row>9</xdr:row>
          <xdr:rowOff>222250</xdr:rowOff>
        </xdr:to>
        <xdr:sp macro="" textlink="">
          <xdr:nvSpPr>
            <xdr:cNvPr id="59455" name="Check Box 63" hidden="1">
              <a:extLst>
                <a:ext uri="{63B3BB69-23CF-44E3-9099-C40C66FF867C}">
                  <a14:compatExt spid="_x0000_s59455"/>
                </a:ext>
                <a:ext uri="{FF2B5EF4-FFF2-40B4-BE49-F238E27FC236}">
                  <a16:creationId xmlns:a16="http://schemas.microsoft.com/office/drawing/2014/main" id="{00000000-0008-0000-0300-00003F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自治会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31750</xdr:colOff>
          <xdr:row>8</xdr:row>
          <xdr:rowOff>241300</xdr:rowOff>
        </xdr:from>
        <xdr:to>
          <xdr:col>28</xdr:col>
          <xdr:colOff>152400</xdr:colOff>
          <xdr:row>9</xdr:row>
          <xdr:rowOff>222250</xdr:rowOff>
        </xdr:to>
        <xdr:sp macro="" textlink="">
          <xdr:nvSpPr>
            <xdr:cNvPr id="59456" name="Check Box 64" hidden="1">
              <a:extLst>
                <a:ext uri="{63B3BB69-23CF-44E3-9099-C40C66FF867C}">
                  <a14:compatExt spid="_x0000_s59456"/>
                </a:ext>
                <a:ext uri="{FF2B5EF4-FFF2-40B4-BE49-F238E27FC236}">
                  <a16:creationId xmlns:a16="http://schemas.microsoft.com/office/drawing/2014/main" id="{00000000-0008-0000-0300-000040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地区社会福祉協議会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50800</xdr:colOff>
          <xdr:row>9</xdr:row>
          <xdr:rowOff>146050</xdr:rowOff>
        </xdr:from>
        <xdr:to>
          <xdr:col>21</xdr:col>
          <xdr:colOff>228600</xdr:colOff>
          <xdr:row>10</xdr:row>
          <xdr:rowOff>127000</xdr:rowOff>
        </xdr:to>
        <xdr:sp macro="" textlink="">
          <xdr:nvSpPr>
            <xdr:cNvPr id="59457" name="Check Box 65" hidden="1">
              <a:extLst>
                <a:ext uri="{63B3BB69-23CF-44E3-9099-C40C66FF867C}">
                  <a14:compatExt spid="_x0000_s59457"/>
                </a:ext>
                <a:ext uri="{FF2B5EF4-FFF2-40B4-BE49-F238E27FC236}">
                  <a16:creationId xmlns:a16="http://schemas.microsoft.com/office/drawing/2014/main" id="{00000000-0008-0000-0300-000041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ボランティアグループ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9</xdr:row>
          <xdr:rowOff>139700</xdr:rowOff>
        </xdr:from>
        <xdr:to>
          <xdr:col>8</xdr:col>
          <xdr:colOff>152400</xdr:colOff>
          <xdr:row>10</xdr:row>
          <xdr:rowOff>120650</xdr:rowOff>
        </xdr:to>
        <xdr:sp macro="" textlink="">
          <xdr:nvSpPr>
            <xdr:cNvPr id="59458" name="Check Box 66" hidden="1">
              <a:extLst>
                <a:ext uri="{63B3BB69-23CF-44E3-9099-C40C66FF867C}">
                  <a14:compatExt spid="_x0000_s59458"/>
                </a:ext>
                <a:ext uri="{FF2B5EF4-FFF2-40B4-BE49-F238E27FC236}">
                  <a16:creationId xmlns:a16="http://schemas.microsoft.com/office/drawing/2014/main" id="{00000000-0008-0000-0300-000042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平成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xdr:row>
          <xdr:rowOff>222250</xdr:rowOff>
        </xdr:from>
        <xdr:to>
          <xdr:col>8</xdr:col>
          <xdr:colOff>152400</xdr:colOff>
          <xdr:row>9</xdr:row>
          <xdr:rowOff>203200</xdr:rowOff>
        </xdr:to>
        <xdr:sp macro="" textlink="">
          <xdr:nvSpPr>
            <xdr:cNvPr id="59459" name="Check Box 67" hidden="1">
              <a:extLst>
                <a:ext uri="{63B3BB69-23CF-44E3-9099-C40C66FF867C}">
                  <a14:compatExt spid="_x0000_s59459"/>
                </a:ext>
                <a:ext uri="{FF2B5EF4-FFF2-40B4-BE49-F238E27FC236}">
                  <a16:creationId xmlns:a16="http://schemas.microsoft.com/office/drawing/2014/main" id="{00000000-0008-0000-0300-000043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昭和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14</xdr:row>
          <xdr:rowOff>12700</xdr:rowOff>
        </xdr:from>
        <xdr:to>
          <xdr:col>8</xdr:col>
          <xdr:colOff>317500</xdr:colOff>
          <xdr:row>15</xdr:row>
          <xdr:rowOff>0</xdr:rowOff>
        </xdr:to>
        <xdr:sp macro="" textlink="">
          <xdr:nvSpPr>
            <xdr:cNvPr id="59460" name="Check Box 68" hidden="1">
              <a:extLst>
                <a:ext uri="{63B3BB69-23CF-44E3-9099-C40C66FF867C}">
                  <a14:compatExt spid="_x0000_s59460"/>
                </a:ext>
                <a:ext uri="{FF2B5EF4-FFF2-40B4-BE49-F238E27FC236}">
                  <a16:creationId xmlns:a16="http://schemas.microsoft.com/office/drawing/2014/main" id="{00000000-0008-0000-0300-000044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大沼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82550</xdr:colOff>
          <xdr:row>24</xdr:row>
          <xdr:rowOff>158750</xdr:rowOff>
        </xdr:from>
        <xdr:to>
          <xdr:col>28</xdr:col>
          <xdr:colOff>31750</xdr:colOff>
          <xdr:row>26</xdr:row>
          <xdr:rowOff>76200</xdr:rowOff>
        </xdr:to>
        <xdr:sp macro="" textlink="">
          <xdr:nvSpPr>
            <xdr:cNvPr id="59461" name="Check Box 69" hidden="1">
              <a:extLst>
                <a:ext uri="{63B3BB69-23CF-44E3-9099-C40C66FF867C}">
                  <a14:compatExt spid="_x0000_s59461"/>
                </a:ext>
                <a:ext uri="{FF2B5EF4-FFF2-40B4-BE49-F238E27FC236}">
                  <a16:creationId xmlns:a16="http://schemas.microsoft.com/office/drawing/2014/main" id="{00000000-0008-0000-0300-000045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6か月間（10月1日～3月31日）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30</xdr:row>
          <xdr:rowOff>44450</xdr:rowOff>
        </xdr:from>
        <xdr:to>
          <xdr:col>17</xdr:col>
          <xdr:colOff>63500</xdr:colOff>
          <xdr:row>30</xdr:row>
          <xdr:rowOff>330200</xdr:rowOff>
        </xdr:to>
        <xdr:sp macro="" textlink="">
          <xdr:nvSpPr>
            <xdr:cNvPr id="59462" name="Check Box 70" hidden="1">
              <a:extLst>
                <a:ext uri="{63B3BB69-23CF-44E3-9099-C40C66FF867C}">
                  <a14:compatExt spid="_x0000_s59462"/>
                </a:ext>
                <a:ext uri="{FF2B5EF4-FFF2-40B4-BE49-F238E27FC236}">
                  <a16:creationId xmlns:a16="http://schemas.microsoft.com/office/drawing/2014/main" id="{00000000-0008-0000-0300-000046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63500</xdr:colOff>
          <xdr:row>33</xdr:row>
          <xdr:rowOff>38100</xdr:rowOff>
        </xdr:from>
        <xdr:to>
          <xdr:col>9</xdr:col>
          <xdr:colOff>88900</xdr:colOff>
          <xdr:row>34</xdr:row>
          <xdr:rowOff>0</xdr:rowOff>
        </xdr:to>
        <xdr:sp macro="" textlink="">
          <xdr:nvSpPr>
            <xdr:cNvPr id="59463" name="Check Box 71" hidden="1">
              <a:extLst>
                <a:ext uri="{63B3BB69-23CF-44E3-9099-C40C66FF867C}">
                  <a14:compatExt spid="_x0000_s59463"/>
                </a:ext>
                <a:ext uri="{FF2B5EF4-FFF2-40B4-BE49-F238E27FC236}">
                  <a16:creationId xmlns:a16="http://schemas.microsoft.com/office/drawing/2014/main" id="{00000000-0008-0000-0300-000047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63500</xdr:colOff>
          <xdr:row>33</xdr:row>
          <xdr:rowOff>38100</xdr:rowOff>
        </xdr:from>
        <xdr:to>
          <xdr:col>21</xdr:col>
          <xdr:colOff>222250</xdr:colOff>
          <xdr:row>34</xdr:row>
          <xdr:rowOff>0</xdr:rowOff>
        </xdr:to>
        <xdr:sp macro="" textlink="">
          <xdr:nvSpPr>
            <xdr:cNvPr id="59464" name="Check Box 72" hidden="1">
              <a:extLst>
                <a:ext uri="{63B3BB69-23CF-44E3-9099-C40C66FF867C}">
                  <a14:compatExt spid="_x0000_s59464"/>
                </a:ext>
                <a:ext uri="{FF2B5EF4-FFF2-40B4-BE49-F238E27FC236}">
                  <a16:creationId xmlns:a16="http://schemas.microsoft.com/office/drawing/2014/main" id="{00000000-0008-0000-0300-000048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228600</xdr:colOff>
          <xdr:row>33</xdr:row>
          <xdr:rowOff>50800</xdr:rowOff>
        </xdr:from>
        <xdr:to>
          <xdr:col>11</xdr:col>
          <xdr:colOff>114300</xdr:colOff>
          <xdr:row>33</xdr:row>
          <xdr:rowOff>336550</xdr:rowOff>
        </xdr:to>
        <xdr:sp macro="" textlink="">
          <xdr:nvSpPr>
            <xdr:cNvPr id="59465" name="Check Box 73" hidden="1">
              <a:extLst>
                <a:ext uri="{63B3BB69-23CF-44E3-9099-C40C66FF867C}">
                  <a14:compatExt spid="_x0000_s59465"/>
                </a:ext>
                <a:ext uri="{FF2B5EF4-FFF2-40B4-BE49-F238E27FC236}">
                  <a16:creationId xmlns:a16="http://schemas.microsoft.com/office/drawing/2014/main" id="{00000000-0008-0000-0300-000049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31750</xdr:colOff>
          <xdr:row>33</xdr:row>
          <xdr:rowOff>50800</xdr:rowOff>
        </xdr:from>
        <xdr:to>
          <xdr:col>23</xdr:col>
          <xdr:colOff>184150</xdr:colOff>
          <xdr:row>33</xdr:row>
          <xdr:rowOff>336550</xdr:rowOff>
        </xdr:to>
        <xdr:sp macro="" textlink="">
          <xdr:nvSpPr>
            <xdr:cNvPr id="59466" name="Check Box 74" hidden="1">
              <a:extLst>
                <a:ext uri="{63B3BB69-23CF-44E3-9099-C40C66FF867C}">
                  <a14:compatExt spid="_x0000_s59466"/>
                </a:ext>
                <a:ext uri="{FF2B5EF4-FFF2-40B4-BE49-F238E27FC236}">
                  <a16:creationId xmlns:a16="http://schemas.microsoft.com/office/drawing/2014/main" id="{00000000-0008-0000-0300-00004A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158750</xdr:colOff>
          <xdr:row>30</xdr:row>
          <xdr:rowOff>50800</xdr:rowOff>
        </xdr:from>
        <xdr:to>
          <xdr:col>15</xdr:col>
          <xdr:colOff>69850</xdr:colOff>
          <xdr:row>30</xdr:row>
          <xdr:rowOff>330200</xdr:rowOff>
        </xdr:to>
        <xdr:sp macro="" textlink="">
          <xdr:nvSpPr>
            <xdr:cNvPr id="59467" name="Check Box 75" hidden="1">
              <a:extLst>
                <a:ext uri="{63B3BB69-23CF-44E3-9099-C40C66FF867C}">
                  <a14:compatExt spid="_x0000_s59467"/>
                </a:ext>
                <a:ext uri="{FF2B5EF4-FFF2-40B4-BE49-F238E27FC236}">
                  <a16:creationId xmlns:a16="http://schemas.microsoft.com/office/drawing/2014/main" id="{00000000-0008-0000-0300-00004B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146050</xdr:colOff>
          <xdr:row>41</xdr:row>
          <xdr:rowOff>44450</xdr:rowOff>
        </xdr:from>
        <xdr:to>
          <xdr:col>25</xdr:col>
          <xdr:colOff>107950</xdr:colOff>
          <xdr:row>42</xdr:row>
          <xdr:rowOff>101600</xdr:rowOff>
        </xdr:to>
        <xdr:sp macro="" textlink="">
          <xdr:nvSpPr>
            <xdr:cNvPr id="59468" name="Check Box 76" hidden="1">
              <a:extLst>
                <a:ext uri="{63B3BB69-23CF-44E3-9099-C40C66FF867C}">
                  <a14:compatExt spid="_x0000_s59468"/>
                </a:ext>
                <a:ext uri="{FF2B5EF4-FFF2-40B4-BE49-F238E27FC236}">
                  <a16:creationId xmlns:a16="http://schemas.microsoft.com/office/drawing/2014/main" id="{00000000-0008-0000-0300-00004C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地域包括支援センター等のケアマネジメントにより決定した利用者を受け入れます。</a:t>
              </a:r>
            </a:p>
          </xdr:txBody>
        </xdr:sp>
        <xdr:clientData/>
      </xdr:twoCellAnchor>
    </mc:Choice>
    <mc:Fallback/>
  </mc:AlternateContent>
  <xdr:oneCellAnchor>
    <xdr:from>
      <xdr:col>0</xdr:col>
      <xdr:colOff>0</xdr:colOff>
      <xdr:row>6</xdr:row>
      <xdr:rowOff>181066</xdr:rowOff>
    </xdr:from>
    <xdr:ext cx="493661" cy="492443"/>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0" y="1598386"/>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①</a:t>
          </a:r>
        </a:p>
      </xdr:txBody>
    </xdr:sp>
    <xdr:clientData/>
  </xdr:oneCellAnchor>
  <mc:AlternateContent xmlns:mc="http://schemas.openxmlformats.org/markup-compatibility/2006">
    <mc:Choice xmlns:a14="http://schemas.microsoft.com/office/drawing/2010/main" Requires="a14">
      <xdr:twoCellAnchor editAs="oneCell">
        <xdr:from>
          <xdr:col>9</xdr:col>
          <xdr:colOff>107950</xdr:colOff>
          <xdr:row>35</xdr:row>
          <xdr:rowOff>190500</xdr:rowOff>
        </xdr:from>
        <xdr:to>
          <xdr:col>10</xdr:col>
          <xdr:colOff>177800</xdr:colOff>
          <xdr:row>37</xdr:row>
          <xdr:rowOff>6350</xdr:rowOff>
        </xdr:to>
        <xdr:sp macro="" textlink="">
          <xdr:nvSpPr>
            <xdr:cNvPr id="59469" name="Check Box 77" hidden="1">
              <a:extLst>
                <a:ext uri="{63B3BB69-23CF-44E3-9099-C40C66FF867C}">
                  <a14:compatExt spid="_x0000_s59469"/>
                </a:ext>
                <a:ext uri="{FF2B5EF4-FFF2-40B4-BE49-F238E27FC236}">
                  <a16:creationId xmlns:a16="http://schemas.microsoft.com/office/drawing/2014/main" id="{00000000-0008-0000-0300-00004D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184150</xdr:colOff>
          <xdr:row>35</xdr:row>
          <xdr:rowOff>184150</xdr:rowOff>
        </xdr:from>
        <xdr:to>
          <xdr:col>2</xdr:col>
          <xdr:colOff>107950</xdr:colOff>
          <xdr:row>37</xdr:row>
          <xdr:rowOff>0</xdr:rowOff>
        </xdr:to>
        <xdr:sp macro="" textlink="">
          <xdr:nvSpPr>
            <xdr:cNvPr id="59470" name="Check Box 78" hidden="1">
              <a:extLst>
                <a:ext uri="{63B3BB69-23CF-44E3-9099-C40C66FF867C}">
                  <a14:compatExt spid="_x0000_s59470"/>
                </a:ext>
                <a:ext uri="{FF2B5EF4-FFF2-40B4-BE49-F238E27FC236}">
                  <a16:creationId xmlns:a16="http://schemas.microsoft.com/office/drawing/2014/main" id="{00000000-0008-0000-0300-00004E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35</xdr:row>
          <xdr:rowOff>222250</xdr:rowOff>
        </xdr:from>
        <xdr:to>
          <xdr:col>4</xdr:col>
          <xdr:colOff>215900</xdr:colOff>
          <xdr:row>37</xdr:row>
          <xdr:rowOff>0</xdr:rowOff>
        </xdr:to>
        <xdr:sp macro="" textlink="">
          <xdr:nvSpPr>
            <xdr:cNvPr id="59471" name="Check Box 79" hidden="1">
              <a:extLst>
                <a:ext uri="{63B3BB69-23CF-44E3-9099-C40C66FF867C}">
                  <a14:compatExt spid="_x0000_s59471"/>
                </a:ext>
                <a:ext uri="{FF2B5EF4-FFF2-40B4-BE49-F238E27FC236}">
                  <a16:creationId xmlns:a16="http://schemas.microsoft.com/office/drawing/2014/main" id="{00000000-0008-0000-0300-00004F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25400</xdr:colOff>
          <xdr:row>35</xdr:row>
          <xdr:rowOff>203200</xdr:rowOff>
        </xdr:from>
        <xdr:to>
          <xdr:col>12</xdr:col>
          <xdr:colOff>127000</xdr:colOff>
          <xdr:row>36</xdr:row>
          <xdr:rowOff>266700</xdr:rowOff>
        </xdr:to>
        <xdr:sp macro="" textlink="">
          <xdr:nvSpPr>
            <xdr:cNvPr id="59472" name="Check Box 80" hidden="1">
              <a:extLst>
                <a:ext uri="{63B3BB69-23CF-44E3-9099-C40C66FF867C}">
                  <a14:compatExt spid="_x0000_s59472"/>
                </a:ext>
                <a:ext uri="{FF2B5EF4-FFF2-40B4-BE49-F238E27FC236}">
                  <a16:creationId xmlns:a16="http://schemas.microsoft.com/office/drawing/2014/main" id="{00000000-0008-0000-0300-000050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25</xdr:col>
      <xdr:colOff>139700</xdr:colOff>
      <xdr:row>0</xdr:row>
      <xdr:rowOff>107950</xdr:rowOff>
    </xdr:from>
    <xdr:to>
      <xdr:col>28</xdr:col>
      <xdr:colOff>234950</xdr:colOff>
      <xdr:row>1</xdr:row>
      <xdr:rowOff>184150</xdr:rowOff>
    </xdr:to>
    <xdr:sp macro="" textlink="">
      <xdr:nvSpPr>
        <xdr:cNvPr id="13" name="四角形: 角を丸くする 12">
          <a:extLst>
            <a:ext uri="{FF2B5EF4-FFF2-40B4-BE49-F238E27FC236}">
              <a16:creationId xmlns:a16="http://schemas.microsoft.com/office/drawing/2014/main" id="{00000000-0008-0000-0300-00000D000000}"/>
            </a:ext>
          </a:extLst>
        </xdr:cNvPr>
        <xdr:cNvSpPr/>
      </xdr:nvSpPr>
      <xdr:spPr>
        <a:xfrm>
          <a:off x="6381750" y="107950"/>
          <a:ext cx="793750" cy="311150"/>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xdr:twoCellAnchor>
    <xdr:from>
      <xdr:col>49</xdr:col>
      <xdr:colOff>198120</xdr:colOff>
      <xdr:row>37</xdr:row>
      <xdr:rowOff>60960</xdr:rowOff>
    </xdr:from>
    <xdr:to>
      <xdr:col>52</xdr:col>
      <xdr:colOff>135367</xdr:colOff>
      <xdr:row>39</xdr:row>
      <xdr:rowOff>47064</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12100560" y="9982200"/>
          <a:ext cx="645907" cy="3213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BIZ UDPゴシック" panose="020B0400000000000000" pitchFamily="50" charset="-128"/>
              <a:ea typeface="BIZ UDPゴシック" panose="020B0400000000000000" pitchFamily="50" charset="-128"/>
            </a:rPr>
            <a:t>7</a:t>
          </a:r>
        </a:p>
        <a:p>
          <a:endParaRPr kumimoji="1" lang="en-US" altLang="ja-JP" sz="1400">
            <a:latin typeface="BIZ UDPゴシック" panose="020B0400000000000000" pitchFamily="50" charset="-128"/>
            <a:ea typeface="BIZ UDPゴシック" panose="020B0400000000000000" pitchFamily="50" charset="-128"/>
          </a:endParaRPr>
        </a:p>
        <a:p>
          <a:endParaRPr kumimoji="1" lang="ja-JP" altLang="en-US" sz="1100"/>
        </a:p>
      </xdr:txBody>
    </xdr:sp>
    <xdr:clientData/>
  </xdr:twoCellAnchor>
  <xdr:twoCellAnchor>
    <xdr:from>
      <xdr:col>49</xdr:col>
      <xdr:colOff>0</xdr:colOff>
      <xdr:row>71</xdr:row>
      <xdr:rowOff>0</xdr:rowOff>
    </xdr:from>
    <xdr:to>
      <xdr:col>51</xdr:col>
      <xdr:colOff>173467</xdr:colOff>
      <xdr:row>72</xdr:row>
      <xdr:rowOff>153744</xdr:rowOff>
    </xdr:to>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11902440" y="18554700"/>
          <a:ext cx="645907" cy="3213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BIZ UDPゴシック" panose="020B0400000000000000" pitchFamily="50" charset="-128"/>
              <a:ea typeface="BIZ UDPゴシック" panose="020B0400000000000000" pitchFamily="50" charset="-128"/>
            </a:rPr>
            <a:t>9</a:t>
          </a:r>
        </a:p>
        <a:p>
          <a:endParaRPr kumimoji="1" lang="en-US" altLang="ja-JP" sz="1400">
            <a:latin typeface="BIZ UDPゴシック" panose="020B0400000000000000" pitchFamily="50" charset="-128"/>
            <a:ea typeface="BIZ UDPゴシック" panose="020B0400000000000000" pitchFamily="50" charset="-128"/>
          </a:endParaRPr>
        </a:p>
        <a:p>
          <a:endParaRPr kumimoji="1" lang="en-US" altLang="ja-JP" sz="1400">
            <a:latin typeface="BIZ UDPゴシック" panose="020B0400000000000000" pitchFamily="50" charset="-128"/>
            <a:ea typeface="BIZ UDPゴシック" panose="020B0400000000000000" pitchFamily="50" charset="-128"/>
          </a:endParaRPr>
        </a:p>
        <a:p>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152400</xdr:colOff>
      <xdr:row>4</xdr:row>
      <xdr:rowOff>95250</xdr:rowOff>
    </xdr:from>
    <xdr:to>
      <xdr:col>20</xdr:col>
      <xdr:colOff>266700</xdr:colOff>
      <xdr:row>6</xdr:row>
      <xdr:rowOff>57150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7820025" y="1238250"/>
          <a:ext cx="2676525" cy="485775"/>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mc:AlternateContent xmlns:mc="http://schemas.openxmlformats.org/markup-compatibility/2006">
    <mc:Choice xmlns:a14="http://schemas.microsoft.com/office/drawing/2010/main" Requires="a14">
      <xdr:twoCellAnchor editAs="oneCell">
        <xdr:from>
          <xdr:col>2</xdr:col>
          <xdr:colOff>228600</xdr:colOff>
          <xdr:row>34</xdr:row>
          <xdr:rowOff>254000</xdr:rowOff>
        </xdr:from>
        <xdr:to>
          <xdr:col>2</xdr:col>
          <xdr:colOff>641350</xdr:colOff>
          <xdr:row>36</xdr:row>
          <xdr:rowOff>63500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4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69850</xdr:colOff>
          <xdr:row>34</xdr:row>
          <xdr:rowOff>254000</xdr:rowOff>
        </xdr:from>
        <xdr:to>
          <xdr:col>3</xdr:col>
          <xdr:colOff>533400</xdr:colOff>
          <xdr:row>36</xdr:row>
          <xdr:rowOff>31750</xdr:rowOff>
        </xdr:to>
        <xdr:sp macro="" textlink="">
          <xdr:nvSpPr>
            <xdr:cNvPr id="32770" name="Check Box 2" hidden="1">
              <a:extLst>
                <a:ext uri="{63B3BB69-23CF-44E3-9099-C40C66FF867C}">
                  <a14:compatExt spid="_x0000_s32770"/>
                </a:ext>
                <a:ext uri="{FF2B5EF4-FFF2-40B4-BE49-F238E27FC236}">
                  <a16:creationId xmlns:a16="http://schemas.microsoft.com/office/drawing/2014/main" id="{00000000-0008-0000-0400-000002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14</xdr:col>
      <xdr:colOff>133350</xdr:colOff>
      <xdr:row>34</xdr:row>
      <xdr:rowOff>228600</xdr:rowOff>
    </xdr:from>
    <xdr:to>
      <xdr:col>19</xdr:col>
      <xdr:colOff>438150</xdr:colOff>
      <xdr:row>38</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7543800" y="10277475"/>
          <a:ext cx="2438400" cy="581025"/>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twoCellAnchor>
    <xdr:from>
      <xdr:col>12</xdr:col>
      <xdr:colOff>14435</xdr:colOff>
      <xdr:row>17</xdr:row>
      <xdr:rowOff>115474</xdr:rowOff>
    </xdr:from>
    <xdr:to>
      <xdr:col>18</xdr:col>
      <xdr:colOff>516538</xdr:colOff>
      <xdr:row>19</xdr:row>
      <xdr:rowOff>312137</xdr:rowOff>
    </xdr:to>
    <xdr:sp macro="" textlink="">
      <xdr:nvSpPr>
        <xdr:cNvPr id="6" name="テキスト ボックス 5">
          <a:extLst>
            <a:ext uri="{FF2B5EF4-FFF2-40B4-BE49-F238E27FC236}">
              <a16:creationId xmlns:a16="http://schemas.microsoft.com/office/drawing/2014/main" id="{00000000-0008-0000-0400-000006000000}"/>
            </a:ext>
          </a:extLst>
        </xdr:cNvPr>
        <xdr:cNvSpPr txBox="1"/>
      </xdr:nvSpPr>
      <xdr:spPr>
        <a:xfrm>
          <a:off x="6391649" y="5576474"/>
          <a:ext cx="2960460" cy="922377"/>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「計画書」の</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ごみ出</a:t>
          </a:r>
          <a:r>
            <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rPr>
            <a:t>1</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回し</a:t>
          </a: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利用者負担金</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①、②の</a:t>
          </a: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利用者</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数の内訳を記載します。</a:t>
          </a:r>
          <a:endPar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合計数は、ごみ出しの利用者数になります。</a:t>
          </a:r>
          <a:endPar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7</xdr:col>
      <xdr:colOff>152400</xdr:colOff>
      <xdr:row>16</xdr:row>
      <xdr:rowOff>28575</xdr:rowOff>
    </xdr:from>
    <xdr:to>
      <xdr:col>8</xdr:col>
      <xdr:colOff>66675</xdr:colOff>
      <xdr:row>17</xdr:row>
      <xdr:rowOff>333375</xdr:rowOff>
    </xdr:to>
    <xdr:sp macro="" textlink="">
      <xdr:nvSpPr>
        <xdr:cNvPr id="7" name="楕円 6">
          <a:extLst>
            <a:ext uri="{FF2B5EF4-FFF2-40B4-BE49-F238E27FC236}">
              <a16:creationId xmlns:a16="http://schemas.microsoft.com/office/drawing/2014/main" id="{00000000-0008-0000-0400-000007000000}"/>
            </a:ext>
          </a:extLst>
        </xdr:cNvPr>
        <xdr:cNvSpPr/>
      </xdr:nvSpPr>
      <xdr:spPr>
        <a:xfrm>
          <a:off x="3933825" y="4210050"/>
          <a:ext cx="390525" cy="64770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590551</xdr:colOff>
      <xdr:row>21</xdr:row>
      <xdr:rowOff>209549</xdr:rowOff>
    </xdr:from>
    <xdr:to>
      <xdr:col>12</xdr:col>
      <xdr:colOff>133351</xdr:colOff>
      <xdr:row>23</xdr:row>
      <xdr:rowOff>295275</xdr:rowOff>
    </xdr:to>
    <xdr:sp macro="" textlink="">
      <xdr:nvSpPr>
        <xdr:cNvPr id="12" name="テキスト ボックス 11">
          <a:extLst>
            <a:ext uri="{FF2B5EF4-FFF2-40B4-BE49-F238E27FC236}">
              <a16:creationId xmlns:a16="http://schemas.microsoft.com/office/drawing/2014/main" id="{00000000-0008-0000-0400-00000C000000}"/>
            </a:ext>
          </a:extLst>
        </xdr:cNvPr>
        <xdr:cNvSpPr txBox="1"/>
      </xdr:nvSpPr>
      <xdr:spPr>
        <a:xfrm>
          <a:off x="3114676" y="6496049"/>
          <a:ext cx="3409950" cy="752476"/>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「計画書」の</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買い物、その他</a:t>
          </a: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利用者負担金</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①、②の</a:t>
          </a: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利用者</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の利用回数を記入します。</a:t>
          </a:r>
          <a:endPar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合計数は、活動回数</a:t>
          </a:r>
          <a:r>
            <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rPr>
            <a:t>×</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利用者数になります。</a:t>
          </a:r>
          <a:endParaRPr kumimoji="1" lang="ja-JP" altLang="en-US" sz="12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180975</xdr:colOff>
      <xdr:row>19</xdr:row>
      <xdr:rowOff>19050</xdr:rowOff>
    </xdr:from>
    <xdr:to>
      <xdr:col>8</xdr:col>
      <xdr:colOff>95250</xdr:colOff>
      <xdr:row>20</xdr:row>
      <xdr:rowOff>323850</xdr:rowOff>
    </xdr:to>
    <xdr:sp macro="" textlink="">
      <xdr:nvSpPr>
        <xdr:cNvPr id="13" name="楕円 12">
          <a:extLst>
            <a:ext uri="{FF2B5EF4-FFF2-40B4-BE49-F238E27FC236}">
              <a16:creationId xmlns:a16="http://schemas.microsoft.com/office/drawing/2014/main" id="{00000000-0008-0000-0400-00000D000000}"/>
            </a:ext>
          </a:extLst>
        </xdr:cNvPr>
        <xdr:cNvSpPr/>
      </xdr:nvSpPr>
      <xdr:spPr>
        <a:xfrm>
          <a:off x="3962400" y="5229225"/>
          <a:ext cx="390525" cy="64770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76200</xdr:colOff>
      <xdr:row>21</xdr:row>
      <xdr:rowOff>1</xdr:rowOff>
    </xdr:from>
    <xdr:to>
      <xdr:col>7</xdr:col>
      <xdr:colOff>238125</xdr:colOff>
      <xdr:row>21</xdr:row>
      <xdr:rowOff>180975</xdr:rowOff>
    </xdr:to>
    <xdr:cxnSp macro="">
      <xdr:nvCxnSpPr>
        <xdr:cNvPr id="14" name="直線矢印コネクタ 13">
          <a:extLst>
            <a:ext uri="{FF2B5EF4-FFF2-40B4-BE49-F238E27FC236}">
              <a16:creationId xmlns:a16="http://schemas.microsoft.com/office/drawing/2014/main" id="{00000000-0008-0000-0400-00000E000000}"/>
            </a:ext>
          </a:extLst>
        </xdr:cNvPr>
        <xdr:cNvCxnSpPr/>
      </xdr:nvCxnSpPr>
      <xdr:spPr>
        <a:xfrm flipV="1">
          <a:off x="3857625" y="6286501"/>
          <a:ext cx="161925" cy="18097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76159</xdr:colOff>
      <xdr:row>13</xdr:row>
      <xdr:rowOff>247253</xdr:rowOff>
    </xdr:from>
    <xdr:to>
      <xdr:col>8</xdr:col>
      <xdr:colOff>295276</xdr:colOff>
      <xdr:row>14</xdr:row>
      <xdr:rowOff>38100</xdr:rowOff>
    </xdr:to>
    <xdr:cxnSp macro="">
      <xdr:nvCxnSpPr>
        <xdr:cNvPr id="20" name="直線矢印コネクタ 19">
          <a:extLst>
            <a:ext uri="{FF2B5EF4-FFF2-40B4-BE49-F238E27FC236}">
              <a16:creationId xmlns:a16="http://schemas.microsoft.com/office/drawing/2014/main" id="{00000000-0008-0000-0400-000014000000}"/>
            </a:ext>
          </a:extLst>
        </xdr:cNvPr>
        <xdr:cNvCxnSpPr/>
      </xdr:nvCxnSpPr>
      <xdr:spPr>
        <a:xfrm flipH="1" flipV="1">
          <a:off x="4333834" y="4371578"/>
          <a:ext cx="219117" cy="9564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533399</xdr:colOff>
      <xdr:row>34</xdr:row>
      <xdr:rowOff>152400</xdr:rowOff>
    </xdr:from>
    <xdr:to>
      <xdr:col>12</xdr:col>
      <xdr:colOff>142874</xdr:colOff>
      <xdr:row>35</xdr:row>
      <xdr:rowOff>209550</xdr:rowOff>
    </xdr:to>
    <xdr:sp macro="" textlink="">
      <xdr:nvSpPr>
        <xdr:cNvPr id="15" name="吹き出し: 線 14">
          <a:extLst>
            <a:ext uri="{FF2B5EF4-FFF2-40B4-BE49-F238E27FC236}">
              <a16:creationId xmlns:a16="http://schemas.microsoft.com/office/drawing/2014/main" id="{00000000-0008-0000-0400-00000F000000}"/>
            </a:ext>
          </a:extLst>
        </xdr:cNvPr>
        <xdr:cNvSpPr/>
      </xdr:nvSpPr>
      <xdr:spPr>
        <a:xfrm>
          <a:off x="3057524" y="10868025"/>
          <a:ext cx="3476625" cy="342900"/>
        </a:xfrm>
        <a:prstGeom prst="borderCallout1">
          <a:avLst>
            <a:gd name="adj1" fmla="val 49110"/>
            <a:gd name="adj2" fmla="val -446"/>
            <a:gd name="adj3" fmla="val 74706"/>
            <a:gd name="adj4" fmla="val -32300"/>
          </a:avLst>
        </a:prstGeom>
        <a:ln w="25400"/>
      </xdr:spPr>
      <xdr:style>
        <a:lnRef idx="2">
          <a:schemeClr val="accent2"/>
        </a:lnRef>
        <a:fillRef idx="1">
          <a:schemeClr val="lt1"/>
        </a:fillRef>
        <a:effectRef idx="0">
          <a:schemeClr val="accent2"/>
        </a:effectRef>
        <a:fontRef idx="minor">
          <a:schemeClr val="dk1"/>
        </a:fontRef>
      </xdr:style>
      <xdr:txBody>
        <a:bodyPr wrap="square" rtlCol="0" anchor="t"/>
        <a:lstStyle/>
        <a:p>
          <a:pPr>
            <a:spcAft>
              <a:spcPts val="0"/>
            </a:spcAft>
          </a:pPr>
          <a:r>
            <a:rPr lang="ja-JP" altLang="en-US" sz="120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有の場合は、その使途の内訳を記入してください。</a:t>
          </a:r>
          <a:endParaRPr lang="ja-JP" sz="1200">
            <a:solidFill>
              <a:srgbClr val="FF0000"/>
            </a:solidFill>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8</xdr:col>
      <xdr:colOff>120196</xdr:colOff>
      <xdr:row>13</xdr:row>
      <xdr:rowOff>16329</xdr:rowOff>
    </xdr:from>
    <xdr:to>
      <xdr:col>10</xdr:col>
      <xdr:colOff>517072</xdr:colOff>
      <xdr:row>15</xdr:row>
      <xdr:rowOff>160111</xdr:rowOff>
    </xdr:to>
    <xdr:sp macro="" textlink="">
      <xdr:nvSpPr>
        <xdr:cNvPr id="16" name="テキスト ボックス 15">
          <a:extLst>
            <a:ext uri="{FF2B5EF4-FFF2-40B4-BE49-F238E27FC236}">
              <a16:creationId xmlns:a16="http://schemas.microsoft.com/office/drawing/2014/main" id="{00000000-0008-0000-0400-000010000000}"/>
            </a:ext>
          </a:extLst>
        </xdr:cNvPr>
        <xdr:cNvSpPr txBox="1"/>
      </xdr:nvSpPr>
      <xdr:spPr>
        <a:xfrm>
          <a:off x="4365625" y="4171043"/>
          <a:ext cx="1394733" cy="760639"/>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活動費加算を入力すれば自動計算</a:t>
          </a:r>
          <a:endPar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1">
              <a:solidFill>
                <a:srgbClr val="FF0000"/>
              </a:solidFill>
              <a:effectLst/>
              <a:latin typeface="ＭＳ Ｐゴシック" panose="020B0600070205080204" pitchFamily="50" charset="-128"/>
              <a:ea typeface="ＭＳ Ｐゴシック" panose="020B0600070205080204" pitchFamily="50" charset="-128"/>
              <a:cs typeface="+mn-cs"/>
            </a:rPr>
            <a:t>（活動回数</a:t>
          </a:r>
          <a:r>
            <a:rPr kumimoji="1" lang="en-US" altLang="ja-JP" sz="1000" b="1">
              <a:solidFill>
                <a:srgbClr val="FF0000"/>
              </a:solidFill>
              <a:effectLst/>
              <a:latin typeface="ＭＳ Ｐゴシック" panose="020B0600070205080204" pitchFamily="50" charset="-128"/>
              <a:ea typeface="ＭＳ Ｐゴシック" panose="020B0600070205080204" pitchFamily="50" charset="-128"/>
              <a:cs typeface="+mn-cs"/>
            </a:rPr>
            <a:t>×100</a:t>
          </a:r>
          <a:r>
            <a:rPr kumimoji="1" lang="ja-JP" altLang="en-US" sz="1000" b="1">
              <a:solidFill>
                <a:srgbClr val="FF0000"/>
              </a:solidFill>
              <a:effectLst/>
              <a:latin typeface="ＭＳ Ｐゴシック" panose="020B0600070205080204" pitchFamily="50" charset="-128"/>
              <a:ea typeface="ＭＳ Ｐゴシック" panose="020B0600070205080204" pitchFamily="50" charset="-128"/>
              <a:cs typeface="+mn-cs"/>
            </a:rPr>
            <a:t>円）</a:t>
          </a:r>
          <a:endParaRPr kumimoji="1" lang="en-US" altLang="ja-JP" sz="1000" b="1">
            <a:solidFill>
              <a:srgbClr val="FF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12</xdr:col>
      <xdr:colOff>561068</xdr:colOff>
      <xdr:row>10</xdr:row>
      <xdr:rowOff>215900</xdr:rowOff>
    </xdr:from>
    <xdr:to>
      <xdr:col>13</xdr:col>
      <xdr:colOff>194129</xdr:colOff>
      <xdr:row>12</xdr:row>
      <xdr:rowOff>165100</xdr:rowOff>
    </xdr:to>
    <xdr:sp macro="" textlink="">
      <xdr:nvSpPr>
        <xdr:cNvPr id="17" name="楕円 16">
          <a:extLst>
            <a:ext uri="{FF2B5EF4-FFF2-40B4-BE49-F238E27FC236}">
              <a16:creationId xmlns:a16="http://schemas.microsoft.com/office/drawing/2014/main" id="{00000000-0008-0000-0400-000011000000}"/>
            </a:ext>
          </a:extLst>
        </xdr:cNvPr>
        <xdr:cNvSpPr/>
      </xdr:nvSpPr>
      <xdr:spPr>
        <a:xfrm>
          <a:off x="6938282" y="3282043"/>
          <a:ext cx="395061" cy="674914"/>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104775</xdr:colOff>
      <xdr:row>36</xdr:row>
      <xdr:rowOff>266700</xdr:rowOff>
    </xdr:from>
    <xdr:to>
      <xdr:col>11</xdr:col>
      <xdr:colOff>209549</xdr:colOff>
      <xdr:row>37</xdr:row>
      <xdr:rowOff>323850</xdr:rowOff>
    </xdr:to>
    <xdr:sp macro="" textlink="">
      <xdr:nvSpPr>
        <xdr:cNvPr id="18" name="吹き出し: 線 14">
          <a:extLst>
            <a:ext uri="{FF2B5EF4-FFF2-40B4-BE49-F238E27FC236}">
              <a16:creationId xmlns:a16="http://schemas.microsoft.com/office/drawing/2014/main" id="{00000000-0008-0000-0400-000012000000}"/>
            </a:ext>
          </a:extLst>
        </xdr:cNvPr>
        <xdr:cNvSpPr/>
      </xdr:nvSpPr>
      <xdr:spPr>
        <a:xfrm>
          <a:off x="3295650" y="11553825"/>
          <a:ext cx="2809874" cy="342900"/>
        </a:xfrm>
        <a:prstGeom prst="borderCallout1">
          <a:avLst>
            <a:gd name="adj1" fmla="val 43554"/>
            <a:gd name="adj2" fmla="val 99006"/>
            <a:gd name="adj3" fmla="val -36404"/>
            <a:gd name="adj4" fmla="val 113285"/>
          </a:avLst>
        </a:prstGeom>
        <a:ln w="25400"/>
      </xdr:spPr>
      <xdr:style>
        <a:lnRef idx="2">
          <a:schemeClr val="accent2"/>
        </a:lnRef>
        <a:fillRef idx="1">
          <a:schemeClr val="lt1"/>
        </a:fillRef>
        <a:effectRef idx="0">
          <a:schemeClr val="accent2"/>
        </a:effectRef>
        <a:fontRef idx="minor">
          <a:schemeClr val="dk1"/>
        </a:fontRef>
      </xdr:style>
      <xdr:txBody>
        <a:bodyPr wrap="square" rtlCol="0" anchor="t"/>
        <a:lstStyle/>
        <a:p>
          <a:pPr>
            <a:spcAft>
              <a:spcPts val="0"/>
            </a:spcAft>
          </a:pPr>
          <a:r>
            <a:rPr lang="ja-JP" altLang="en-US" sz="120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奨励金の「収入」を入力すれば自動計算</a:t>
          </a:r>
          <a:endParaRPr lang="ja-JP" sz="1200">
            <a:solidFill>
              <a:srgbClr val="FF0000"/>
            </a:solidFill>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7</xdr:col>
      <xdr:colOff>38100</xdr:colOff>
      <xdr:row>9</xdr:row>
      <xdr:rowOff>28575</xdr:rowOff>
    </xdr:from>
    <xdr:to>
      <xdr:col>8</xdr:col>
      <xdr:colOff>619125</xdr:colOff>
      <xdr:row>9</xdr:row>
      <xdr:rowOff>333375</xdr:rowOff>
    </xdr:to>
    <xdr:sp macro="" textlink="">
      <xdr:nvSpPr>
        <xdr:cNvPr id="19" name="テキスト ボックス 18">
          <a:extLst>
            <a:ext uri="{FF2B5EF4-FFF2-40B4-BE49-F238E27FC236}">
              <a16:creationId xmlns:a16="http://schemas.microsoft.com/office/drawing/2014/main" id="{00000000-0008-0000-0400-000013000000}"/>
            </a:ext>
          </a:extLst>
        </xdr:cNvPr>
        <xdr:cNvSpPr txBox="1"/>
      </xdr:nvSpPr>
      <xdr:spPr>
        <a:xfrm>
          <a:off x="3819525" y="2705100"/>
          <a:ext cx="1057275" cy="304800"/>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1">
              <a:solidFill>
                <a:srgbClr val="FF0000"/>
              </a:solidFill>
              <a:effectLst/>
              <a:latin typeface="ＭＳ Ｐゴシック" panose="020B0600070205080204" pitchFamily="50" charset="-128"/>
              <a:ea typeface="ＭＳ Ｐゴシック" panose="020B0600070205080204" pitchFamily="50" charset="-128"/>
              <a:cs typeface="+mn-cs"/>
            </a:rPr>
            <a:t>活動回数を記載</a:t>
          </a:r>
          <a:endParaRPr kumimoji="1" lang="en-US" altLang="ja-JP" sz="1000" b="1">
            <a:solidFill>
              <a:srgbClr val="FF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7</xdr:col>
      <xdr:colOff>428625</xdr:colOff>
      <xdr:row>9</xdr:row>
      <xdr:rowOff>333376</xdr:rowOff>
    </xdr:from>
    <xdr:to>
      <xdr:col>8</xdr:col>
      <xdr:colOff>47627</xdr:colOff>
      <xdr:row>10</xdr:row>
      <xdr:rowOff>114300</xdr:rowOff>
    </xdr:to>
    <xdr:cxnSp macro="">
      <xdr:nvCxnSpPr>
        <xdr:cNvPr id="21" name="直線矢印コネクタ 20">
          <a:extLst>
            <a:ext uri="{FF2B5EF4-FFF2-40B4-BE49-F238E27FC236}">
              <a16:creationId xmlns:a16="http://schemas.microsoft.com/office/drawing/2014/main" id="{00000000-0008-0000-0400-000015000000}"/>
            </a:ext>
          </a:extLst>
        </xdr:cNvPr>
        <xdr:cNvCxnSpPr/>
      </xdr:nvCxnSpPr>
      <xdr:spPr>
        <a:xfrm flipH="1">
          <a:off x="4210050" y="3009901"/>
          <a:ext cx="95252" cy="14287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38099</xdr:colOff>
      <xdr:row>12</xdr:row>
      <xdr:rowOff>38099</xdr:rowOff>
    </xdr:from>
    <xdr:to>
      <xdr:col>27</xdr:col>
      <xdr:colOff>190499</xdr:colOff>
      <xdr:row>18</xdr:row>
      <xdr:rowOff>219075</xdr:rowOff>
    </xdr:to>
    <xdr:sp macro="" textlink="">
      <xdr:nvSpPr>
        <xdr:cNvPr id="22" name="テキスト ボックス 21">
          <a:extLst>
            <a:ext uri="{FF2B5EF4-FFF2-40B4-BE49-F238E27FC236}">
              <a16:creationId xmlns:a16="http://schemas.microsoft.com/office/drawing/2014/main" id="{00000000-0008-0000-0400-000016000000}"/>
            </a:ext>
          </a:extLst>
        </xdr:cNvPr>
        <xdr:cNvSpPr txBox="1"/>
      </xdr:nvSpPr>
      <xdr:spPr>
        <a:xfrm>
          <a:off x="7705724" y="3800474"/>
          <a:ext cx="7515225" cy="2209801"/>
        </a:xfrm>
        <a:prstGeom prst="rect">
          <a:avLst/>
        </a:prstGeom>
        <a:solidFill>
          <a:srgbClr val="FF0000"/>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奨励金について</a:t>
          </a:r>
          <a:endParaRPr kumimoji="1" lang="en-US" altLang="ja-JP"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「活動分の回数</a:t>
          </a:r>
          <a:r>
            <a:rPr kumimoji="1" lang="en-US" altLang="ja-JP"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１００円の金額」と「送迎分の回数</a:t>
          </a:r>
          <a:r>
            <a:rPr kumimoji="1" lang="en-US" altLang="ja-JP"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×100</a:t>
          </a: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円の金額」の合計と</a:t>
          </a:r>
          <a:endParaRPr kumimoji="1" lang="en-US" altLang="ja-JP"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「スタッフの人数</a:t>
          </a:r>
          <a:r>
            <a:rPr kumimoji="1" lang="en-US" altLang="ja-JP"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×5000</a:t>
          </a: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円の金額」のうち、</a:t>
          </a:r>
          <a:r>
            <a:rPr kumimoji="1" lang="ja-JP" altLang="en-US" sz="1200" b="0" i="0" u="sng"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少ない方の金額を記載してください。</a:t>
          </a:r>
          <a:endParaRPr kumimoji="1" lang="en-US" altLang="ja-JP" sz="1200" b="0" i="0" u="sng"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　</a:t>
          </a: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この例の場合は</a:t>
          </a:r>
          <a:endPar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（活動分の回数</a:t>
          </a:r>
          <a:r>
            <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１００円の金額＝</a:t>
          </a:r>
          <a:r>
            <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rPr>
            <a:t>33600</a:t>
          </a: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円）</a:t>
          </a:r>
          <a:r>
            <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（送迎分の回数</a:t>
          </a:r>
          <a:r>
            <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１００円の金額＝</a:t>
          </a:r>
          <a:r>
            <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rPr>
            <a:t>9600</a:t>
          </a: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円）＝</a:t>
          </a:r>
          <a:r>
            <a:rPr kumimoji="1" lang="en-US" altLang="ja-JP" sz="1200" b="0" u="sng">
              <a:solidFill>
                <a:sysClr val="windowText" lastClr="000000"/>
              </a:solidFill>
              <a:effectLst/>
              <a:latin typeface="BIZ UDPゴシック" panose="020B0400000000000000" pitchFamily="50" charset="-128"/>
              <a:ea typeface="BIZ UDPゴシック" panose="020B0400000000000000" pitchFamily="50" charset="-128"/>
              <a:cs typeface="+mn-cs"/>
            </a:rPr>
            <a:t>43200</a:t>
          </a:r>
          <a:r>
            <a:rPr kumimoji="1" lang="ja-JP" altLang="en-US" sz="1200" b="0" u="sng">
              <a:solidFill>
                <a:sysClr val="windowText" lastClr="000000"/>
              </a:solidFill>
              <a:effectLst/>
              <a:latin typeface="BIZ UDPゴシック" panose="020B0400000000000000" pitchFamily="50" charset="-128"/>
              <a:ea typeface="BIZ UDPゴシック" panose="020B0400000000000000" pitchFamily="50" charset="-128"/>
              <a:cs typeface="+mn-cs"/>
            </a:rPr>
            <a:t>円</a:t>
          </a:r>
          <a:endParaRPr kumimoji="1" lang="en-US" altLang="ja-JP" sz="1200" b="0" u="sng">
            <a:solidFill>
              <a:sysClr val="windowText" lastClr="000000"/>
            </a:solidFill>
            <a:effectLst/>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　「支出の部の内訳」にある従事スタッフの人数９人</a:t>
          </a:r>
          <a:r>
            <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rPr>
            <a:t>×5000</a:t>
          </a: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円の金額＝</a:t>
          </a:r>
          <a:r>
            <a:rPr kumimoji="1" lang="en-US" altLang="ja-JP" sz="1200" b="0" u="sng">
              <a:solidFill>
                <a:sysClr val="windowText" lastClr="000000"/>
              </a:solidFill>
              <a:effectLst/>
              <a:latin typeface="BIZ UDPゴシック" panose="020B0400000000000000" pitchFamily="50" charset="-128"/>
              <a:ea typeface="BIZ UDPゴシック" panose="020B0400000000000000" pitchFamily="50" charset="-128"/>
              <a:cs typeface="+mn-cs"/>
            </a:rPr>
            <a:t>45000</a:t>
          </a:r>
          <a:r>
            <a:rPr kumimoji="1" lang="ja-JP" altLang="en-US" sz="1200" b="0" u="sng">
              <a:solidFill>
                <a:sysClr val="windowText" lastClr="000000"/>
              </a:solidFill>
              <a:effectLst/>
              <a:latin typeface="BIZ UDPゴシック" panose="020B0400000000000000" pitchFamily="50" charset="-128"/>
              <a:ea typeface="BIZ UDPゴシック" panose="020B0400000000000000" pitchFamily="50" charset="-128"/>
              <a:cs typeface="+mn-cs"/>
            </a:rPr>
            <a:t>円</a:t>
          </a:r>
          <a:endParaRPr kumimoji="1" lang="en-US" altLang="ja-JP" sz="1200" b="0" u="sng">
            <a:solidFill>
              <a:sysClr val="windowText" lastClr="000000"/>
            </a:solidFill>
            <a:effectLst/>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　　→</a:t>
          </a: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「活動分の回数</a:t>
          </a:r>
          <a:r>
            <a:rPr kumimoji="1" lang="en-US" altLang="ja-JP"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１００円の金額」と「送迎分の回数</a:t>
          </a:r>
          <a:r>
            <a:rPr kumimoji="1" lang="en-US" altLang="ja-JP"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×100</a:t>
          </a: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円の金額」</a:t>
          </a:r>
          <a:r>
            <a:rPr kumimoji="1" lang="en-US" altLang="ja-JP"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43200</a:t>
          </a: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円を入力</a:t>
          </a:r>
          <a:endParaRPr kumimoji="1" lang="en-US" altLang="ja-JP"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　　　　（計算されたままでよい）</a:t>
          </a:r>
          <a:endPar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endParaRPr>
        </a:p>
      </xdr:txBody>
    </xdr:sp>
    <xdr:clientData/>
  </xdr:twoCellAnchor>
  <xdr:twoCellAnchor>
    <xdr:from>
      <xdr:col>13</xdr:col>
      <xdr:colOff>104775</xdr:colOff>
      <xdr:row>14</xdr:row>
      <xdr:rowOff>28575</xdr:rowOff>
    </xdr:from>
    <xdr:to>
      <xdr:col>15</xdr:col>
      <xdr:colOff>161927</xdr:colOff>
      <xdr:row>14</xdr:row>
      <xdr:rowOff>161926</xdr:rowOff>
    </xdr:to>
    <xdr:cxnSp macro="">
      <xdr:nvCxnSpPr>
        <xdr:cNvPr id="23" name="直線矢印コネクタ 22">
          <a:extLst>
            <a:ext uri="{FF2B5EF4-FFF2-40B4-BE49-F238E27FC236}">
              <a16:creationId xmlns:a16="http://schemas.microsoft.com/office/drawing/2014/main" id="{00000000-0008-0000-0400-000017000000}"/>
            </a:ext>
          </a:extLst>
        </xdr:cNvPr>
        <xdr:cNvCxnSpPr>
          <a:endCxn id="24" idx="6"/>
        </xdr:cNvCxnSpPr>
      </xdr:nvCxnSpPr>
      <xdr:spPr>
        <a:xfrm flipH="1" flipV="1">
          <a:off x="7258050" y="4457700"/>
          <a:ext cx="571502" cy="133351"/>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114300</xdr:colOff>
      <xdr:row>13</xdr:row>
      <xdr:rowOff>0</xdr:rowOff>
    </xdr:from>
    <xdr:to>
      <xdr:col>13</xdr:col>
      <xdr:colOff>104775</xdr:colOff>
      <xdr:row>15</xdr:row>
      <xdr:rowOff>57150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6505575" y="4124325"/>
          <a:ext cx="752475" cy="66675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15</xdr:col>
      <xdr:colOff>152400</xdr:colOff>
      <xdr:row>4</xdr:row>
      <xdr:rowOff>95250</xdr:rowOff>
    </xdr:from>
    <xdr:to>
      <xdr:col>20</xdr:col>
      <xdr:colOff>266700</xdr:colOff>
      <xdr:row>6</xdr:row>
      <xdr:rowOff>57150</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7820025" y="1238250"/>
          <a:ext cx="2676525" cy="485775"/>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mc:AlternateContent xmlns:mc="http://schemas.openxmlformats.org/markup-compatibility/2006">
    <mc:Choice xmlns:a14="http://schemas.microsoft.com/office/drawing/2010/main" Requires="a14">
      <xdr:twoCellAnchor editAs="oneCell">
        <xdr:from>
          <xdr:col>2</xdr:col>
          <xdr:colOff>228600</xdr:colOff>
          <xdr:row>34</xdr:row>
          <xdr:rowOff>254000</xdr:rowOff>
        </xdr:from>
        <xdr:to>
          <xdr:col>2</xdr:col>
          <xdr:colOff>641350</xdr:colOff>
          <xdr:row>36</xdr:row>
          <xdr:rowOff>63500</xdr:rowOff>
        </xdr:to>
        <xdr:sp macro="" textlink="">
          <xdr:nvSpPr>
            <xdr:cNvPr id="48129" name="Check Box 1" hidden="1">
              <a:extLst>
                <a:ext uri="{63B3BB69-23CF-44E3-9099-C40C66FF867C}">
                  <a14:compatExt spid="_x0000_s48129"/>
                </a:ext>
                <a:ext uri="{FF2B5EF4-FFF2-40B4-BE49-F238E27FC236}">
                  <a16:creationId xmlns:a16="http://schemas.microsoft.com/office/drawing/2014/main" id="{00000000-0008-0000-0500-00000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69850</xdr:colOff>
          <xdr:row>34</xdr:row>
          <xdr:rowOff>254000</xdr:rowOff>
        </xdr:from>
        <xdr:to>
          <xdr:col>3</xdr:col>
          <xdr:colOff>533400</xdr:colOff>
          <xdr:row>36</xdr:row>
          <xdr:rowOff>31750</xdr:rowOff>
        </xdr:to>
        <xdr:sp macro="" textlink="">
          <xdr:nvSpPr>
            <xdr:cNvPr id="48130" name="Check Box 2" hidden="1">
              <a:extLst>
                <a:ext uri="{63B3BB69-23CF-44E3-9099-C40C66FF867C}">
                  <a14:compatExt spid="_x0000_s48130"/>
                </a:ext>
                <a:ext uri="{FF2B5EF4-FFF2-40B4-BE49-F238E27FC236}">
                  <a16:creationId xmlns:a16="http://schemas.microsoft.com/office/drawing/2014/main" id="{00000000-0008-0000-0500-000002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14</xdr:col>
      <xdr:colOff>133350</xdr:colOff>
      <xdr:row>34</xdr:row>
      <xdr:rowOff>228600</xdr:rowOff>
    </xdr:from>
    <xdr:to>
      <xdr:col>19</xdr:col>
      <xdr:colOff>438150</xdr:colOff>
      <xdr:row>38</xdr:row>
      <xdr:rowOff>0</xdr:rowOff>
    </xdr:to>
    <xdr:sp macro="" textlink="">
      <xdr:nvSpPr>
        <xdr:cNvPr id="5" name="正方形/長方形 4">
          <a:extLst>
            <a:ext uri="{FF2B5EF4-FFF2-40B4-BE49-F238E27FC236}">
              <a16:creationId xmlns:a16="http://schemas.microsoft.com/office/drawing/2014/main" id="{00000000-0008-0000-0500-000005000000}"/>
            </a:ext>
          </a:extLst>
        </xdr:cNvPr>
        <xdr:cNvSpPr/>
      </xdr:nvSpPr>
      <xdr:spPr>
        <a:xfrm>
          <a:off x="7543800" y="10944225"/>
          <a:ext cx="2438400" cy="962025"/>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水色の箇所は、該当する□に、☑を入れてください。</a:t>
          </a:r>
        </a:p>
      </xdr:txBody>
    </xdr:sp>
    <xdr:clientData/>
  </xdr:twoCellAnchor>
  <xdr:twoCellAnchor>
    <xdr:from>
      <xdr:col>8</xdr:col>
      <xdr:colOff>123824</xdr:colOff>
      <xdr:row>16</xdr:row>
      <xdr:rowOff>228600</xdr:rowOff>
    </xdr:from>
    <xdr:to>
      <xdr:col>13</xdr:col>
      <xdr:colOff>190499</xdr:colOff>
      <xdr:row>19</xdr:row>
      <xdr:rowOff>66674</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4381499" y="5295900"/>
          <a:ext cx="2962275" cy="923924"/>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「計画書」の</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ごみ出</a:t>
          </a:r>
          <a:r>
            <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rPr>
            <a:t>1</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回し</a:t>
          </a: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利用者負担金</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①、②の</a:t>
          </a: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利用者</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数の内訳を記載します。</a:t>
          </a:r>
          <a:endPar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合計数は、ごみ出しの利用者数になります。</a:t>
          </a:r>
          <a:endPar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7</xdr:col>
      <xdr:colOff>152400</xdr:colOff>
      <xdr:row>16</xdr:row>
      <xdr:rowOff>28575</xdr:rowOff>
    </xdr:from>
    <xdr:to>
      <xdr:col>8</xdr:col>
      <xdr:colOff>66675</xdr:colOff>
      <xdr:row>17</xdr:row>
      <xdr:rowOff>333375</xdr:rowOff>
    </xdr:to>
    <xdr:sp macro="" textlink="">
      <xdr:nvSpPr>
        <xdr:cNvPr id="7" name="楕円 6">
          <a:extLst>
            <a:ext uri="{FF2B5EF4-FFF2-40B4-BE49-F238E27FC236}">
              <a16:creationId xmlns:a16="http://schemas.microsoft.com/office/drawing/2014/main" id="{00000000-0008-0000-0500-000007000000}"/>
            </a:ext>
          </a:extLst>
        </xdr:cNvPr>
        <xdr:cNvSpPr/>
      </xdr:nvSpPr>
      <xdr:spPr>
        <a:xfrm>
          <a:off x="3933825" y="5095875"/>
          <a:ext cx="390525" cy="66675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590551</xdr:colOff>
      <xdr:row>21</xdr:row>
      <xdr:rowOff>209549</xdr:rowOff>
    </xdr:from>
    <xdr:to>
      <xdr:col>12</xdr:col>
      <xdr:colOff>133351</xdr:colOff>
      <xdr:row>23</xdr:row>
      <xdr:rowOff>295275</xdr:rowOff>
    </xdr:to>
    <xdr:sp macro="" textlink="">
      <xdr:nvSpPr>
        <xdr:cNvPr id="8" name="テキスト ボックス 7">
          <a:extLst>
            <a:ext uri="{FF2B5EF4-FFF2-40B4-BE49-F238E27FC236}">
              <a16:creationId xmlns:a16="http://schemas.microsoft.com/office/drawing/2014/main" id="{00000000-0008-0000-0500-000008000000}"/>
            </a:ext>
          </a:extLst>
        </xdr:cNvPr>
        <xdr:cNvSpPr txBox="1"/>
      </xdr:nvSpPr>
      <xdr:spPr>
        <a:xfrm>
          <a:off x="3114676" y="7086599"/>
          <a:ext cx="3409950" cy="781051"/>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「計画書」の</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買い物、その他</a:t>
          </a: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利用者負担金</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①、②の</a:t>
          </a: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利用者</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の利用回数を記入します。</a:t>
          </a:r>
          <a:endPar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合計数は、活動回数</a:t>
          </a:r>
          <a:r>
            <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rPr>
            <a:t>×</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利用者数になります。</a:t>
          </a:r>
          <a:endParaRPr kumimoji="1" lang="ja-JP" altLang="en-US" sz="12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180975</xdr:colOff>
      <xdr:row>19</xdr:row>
      <xdr:rowOff>19050</xdr:rowOff>
    </xdr:from>
    <xdr:to>
      <xdr:col>8</xdr:col>
      <xdr:colOff>95250</xdr:colOff>
      <xdr:row>20</xdr:row>
      <xdr:rowOff>323850</xdr:rowOff>
    </xdr:to>
    <xdr:sp macro="" textlink="">
      <xdr:nvSpPr>
        <xdr:cNvPr id="9" name="楕円 8">
          <a:extLst>
            <a:ext uri="{FF2B5EF4-FFF2-40B4-BE49-F238E27FC236}">
              <a16:creationId xmlns:a16="http://schemas.microsoft.com/office/drawing/2014/main" id="{00000000-0008-0000-0500-000009000000}"/>
            </a:ext>
          </a:extLst>
        </xdr:cNvPr>
        <xdr:cNvSpPr/>
      </xdr:nvSpPr>
      <xdr:spPr>
        <a:xfrm>
          <a:off x="3962400" y="6172200"/>
          <a:ext cx="390525" cy="66675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76200</xdr:colOff>
      <xdr:row>21</xdr:row>
      <xdr:rowOff>1</xdr:rowOff>
    </xdr:from>
    <xdr:to>
      <xdr:col>7</xdr:col>
      <xdr:colOff>238125</xdr:colOff>
      <xdr:row>21</xdr:row>
      <xdr:rowOff>180975</xdr:rowOff>
    </xdr:to>
    <xdr:cxnSp macro="">
      <xdr:nvCxnSpPr>
        <xdr:cNvPr id="10" name="直線矢印コネクタ 9">
          <a:extLst>
            <a:ext uri="{FF2B5EF4-FFF2-40B4-BE49-F238E27FC236}">
              <a16:creationId xmlns:a16="http://schemas.microsoft.com/office/drawing/2014/main" id="{00000000-0008-0000-0500-00000A000000}"/>
            </a:ext>
          </a:extLst>
        </xdr:cNvPr>
        <xdr:cNvCxnSpPr/>
      </xdr:nvCxnSpPr>
      <xdr:spPr>
        <a:xfrm flipV="1">
          <a:off x="3857625" y="6877051"/>
          <a:ext cx="161925" cy="18097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76159</xdr:colOff>
      <xdr:row>13</xdr:row>
      <xdr:rowOff>247253</xdr:rowOff>
    </xdr:from>
    <xdr:to>
      <xdr:col>8</xdr:col>
      <xdr:colOff>295276</xdr:colOff>
      <xdr:row>14</xdr:row>
      <xdr:rowOff>38100</xdr:rowOff>
    </xdr:to>
    <xdr:cxnSp macro="">
      <xdr:nvCxnSpPr>
        <xdr:cNvPr id="11" name="直線矢印コネクタ 10">
          <a:extLst>
            <a:ext uri="{FF2B5EF4-FFF2-40B4-BE49-F238E27FC236}">
              <a16:creationId xmlns:a16="http://schemas.microsoft.com/office/drawing/2014/main" id="{00000000-0008-0000-0500-00000B000000}"/>
            </a:ext>
          </a:extLst>
        </xdr:cNvPr>
        <xdr:cNvCxnSpPr/>
      </xdr:nvCxnSpPr>
      <xdr:spPr>
        <a:xfrm flipH="1" flipV="1">
          <a:off x="4333834" y="4371578"/>
          <a:ext cx="219117" cy="9564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533399</xdr:colOff>
      <xdr:row>34</xdr:row>
      <xdr:rowOff>152400</xdr:rowOff>
    </xdr:from>
    <xdr:to>
      <xdr:col>12</xdr:col>
      <xdr:colOff>142874</xdr:colOff>
      <xdr:row>35</xdr:row>
      <xdr:rowOff>209550</xdr:rowOff>
    </xdr:to>
    <xdr:sp macro="" textlink="">
      <xdr:nvSpPr>
        <xdr:cNvPr id="12" name="吹き出し: 線 14">
          <a:extLst>
            <a:ext uri="{FF2B5EF4-FFF2-40B4-BE49-F238E27FC236}">
              <a16:creationId xmlns:a16="http://schemas.microsoft.com/office/drawing/2014/main" id="{00000000-0008-0000-0500-00000C000000}"/>
            </a:ext>
          </a:extLst>
        </xdr:cNvPr>
        <xdr:cNvSpPr/>
      </xdr:nvSpPr>
      <xdr:spPr>
        <a:xfrm>
          <a:off x="3057524" y="10868025"/>
          <a:ext cx="3476625" cy="342900"/>
        </a:xfrm>
        <a:prstGeom prst="borderCallout1">
          <a:avLst>
            <a:gd name="adj1" fmla="val 49110"/>
            <a:gd name="adj2" fmla="val -446"/>
            <a:gd name="adj3" fmla="val 74706"/>
            <a:gd name="adj4" fmla="val -32300"/>
          </a:avLst>
        </a:prstGeom>
        <a:ln w="25400"/>
      </xdr:spPr>
      <xdr:style>
        <a:lnRef idx="2">
          <a:schemeClr val="accent2"/>
        </a:lnRef>
        <a:fillRef idx="1">
          <a:schemeClr val="lt1"/>
        </a:fillRef>
        <a:effectRef idx="0">
          <a:schemeClr val="accent2"/>
        </a:effectRef>
        <a:fontRef idx="minor">
          <a:schemeClr val="dk1"/>
        </a:fontRef>
      </xdr:style>
      <xdr:txBody>
        <a:bodyPr wrap="square" rtlCol="0" anchor="t"/>
        <a:lstStyle/>
        <a:p>
          <a:pPr>
            <a:spcAft>
              <a:spcPts val="0"/>
            </a:spcAft>
          </a:pPr>
          <a:r>
            <a:rPr lang="ja-JP" altLang="en-US" sz="120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有の場合は、その使途の内訳を記入してください。</a:t>
          </a:r>
          <a:endParaRPr lang="ja-JP" sz="1200">
            <a:solidFill>
              <a:srgbClr val="FF0000"/>
            </a:solidFill>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8</xdr:col>
      <xdr:colOff>238125</xdr:colOff>
      <xdr:row>12</xdr:row>
      <xdr:rowOff>342900</xdr:rowOff>
    </xdr:from>
    <xdr:to>
      <xdr:col>11</xdr:col>
      <xdr:colOff>1</xdr:colOff>
      <xdr:row>15</xdr:row>
      <xdr:rowOff>123825</xdr:rowOff>
    </xdr:to>
    <xdr:sp macro="" textlink="">
      <xdr:nvSpPr>
        <xdr:cNvPr id="13" name="テキスト ボックス 12">
          <a:extLst>
            <a:ext uri="{FF2B5EF4-FFF2-40B4-BE49-F238E27FC236}">
              <a16:creationId xmlns:a16="http://schemas.microsoft.com/office/drawing/2014/main" id="{00000000-0008-0000-0500-00000D000000}"/>
            </a:ext>
          </a:extLst>
        </xdr:cNvPr>
        <xdr:cNvSpPr txBox="1"/>
      </xdr:nvSpPr>
      <xdr:spPr>
        <a:xfrm>
          <a:off x="4495800" y="4105275"/>
          <a:ext cx="1400176" cy="752475"/>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活動費加算を入力すれば自動計算</a:t>
          </a:r>
          <a:endPar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1">
              <a:solidFill>
                <a:srgbClr val="FF0000"/>
              </a:solidFill>
              <a:effectLst/>
              <a:latin typeface="ＭＳ Ｐゴシック" panose="020B0600070205080204" pitchFamily="50" charset="-128"/>
              <a:ea typeface="ＭＳ Ｐゴシック" panose="020B0600070205080204" pitchFamily="50" charset="-128"/>
              <a:cs typeface="+mn-cs"/>
            </a:rPr>
            <a:t>（活動回数</a:t>
          </a:r>
          <a:r>
            <a:rPr kumimoji="1" lang="en-US" altLang="ja-JP" sz="1000" b="1">
              <a:solidFill>
                <a:srgbClr val="FF0000"/>
              </a:solidFill>
              <a:effectLst/>
              <a:latin typeface="ＭＳ Ｐゴシック" panose="020B0600070205080204" pitchFamily="50" charset="-128"/>
              <a:ea typeface="ＭＳ Ｐゴシック" panose="020B0600070205080204" pitchFamily="50" charset="-128"/>
              <a:cs typeface="+mn-cs"/>
            </a:rPr>
            <a:t>×100</a:t>
          </a:r>
          <a:r>
            <a:rPr kumimoji="1" lang="ja-JP" altLang="en-US" sz="1000" b="1">
              <a:solidFill>
                <a:srgbClr val="FF0000"/>
              </a:solidFill>
              <a:effectLst/>
              <a:latin typeface="ＭＳ Ｐゴシック" panose="020B0600070205080204" pitchFamily="50" charset="-128"/>
              <a:ea typeface="ＭＳ Ｐゴシック" panose="020B0600070205080204" pitchFamily="50" charset="-128"/>
              <a:cs typeface="+mn-cs"/>
            </a:rPr>
            <a:t>円）</a:t>
          </a:r>
          <a:endParaRPr kumimoji="1" lang="en-US" altLang="ja-JP" sz="1000" b="1">
            <a:solidFill>
              <a:srgbClr val="FF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7</xdr:col>
      <xdr:colOff>161925</xdr:colOff>
      <xdr:row>12</xdr:row>
      <xdr:rowOff>342900</xdr:rowOff>
    </xdr:from>
    <xdr:to>
      <xdr:col>8</xdr:col>
      <xdr:colOff>76200</xdr:colOff>
      <xdr:row>15</xdr:row>
      <xdr:rowOff>38100</xdr:rowOff>
    </xdr:to>
    <xdr:sp macro="" textlink="">
      <xdr:nvSpPr>
        <xdr:cNvPr id="14" name="楕円 13">
          <a:extLst>
            <a:ext uri="{FF2B5EF4-FFF2-40B4-BE49-F238E27FC236}">
              <a16:creationId xmlns:a16="http://schemas.microsoft.com/office/drawing/2014/main" id="{00000000-0008-0000-0500-00000E000000}"/>
            </a:ext>
          </a:extLst>
        </xdr:cNvPr>
        <xdr:cNvSpPr/>
      </xdr:nvSpPr>
      <xdr:spPr>
        <a:xfrm>
          <a:off x="3943350" y="4105275"/>
          <a:ext cx="390525" cy="66675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104775</xdr:colOff>
      <xdr:row>36</xdr:row>
      <xdr:rowOff>266700</xdr:rowOff>
    </xdr:from>
    <xdr:to>
      <xdr:col>11</xdr:col>
      <xdr:colOff>209549</xdr:colOff>
      <xdr:row>37</xdr:row>
      <xdr:rowOff>323850</xdr:rowOff>
    </xdr:to>
    <xdr:sp macro="" textlink="">
      <xdr:nvSpPr>
        <xdr:cNvPr id="15" name="吹き出し: 線 14">
          <a:extLst>
            <a:ext uri="{FF2B5EF4-FFF2-40B4-BE49-F238E27FC236}">
              <a16:creationId xmlns:a16="http://schemas.microsoft.com/office/drawing/2014/main" id="{00000000-0008-0000-0500-00000F000000}"/>
            </a:ext>
          </a:extLst>
        </xdr:cNvPr>
        <xdr:cNvSpPr/>
      </xdr:nvSpPr>
      <xdr:spPr>
        <a:xfrm>
          <a:off x="3295650" y="11553825"/>
          <a:ext cx="2809874" cy="342900"/>
        </a:xfrm>
        <a:prstGeom prst="borderCallout1">
          <a:avLst>
            <a:gd name="adj1" fmla="val 43554"/>
            <a:gd name="adj2" fmla="val 99006"/>
            <a:gd name="adj3" fmla="val -36404"/>
            <a:gd name="adj4" fmla="val 113285"/>
          </a:avLst>
        </a:prstGeom>
        <a:ln w="25400"/>
      </xdr:spPr>
      <xdr:style>
        <a:lnRef idx="2">
          <a:schemeClr val="accent2"/>
        </a:lnRef>
        <a:fillRef idx="1">
          <a:schemeClr val="lt1"/>
        </a:fillRef>
        <a:effectRef idx="0">
          <a:schemeClr val="accent2"/>
        </a:effectRef>
        <a:fontRef idx="minor">
          <a:schemeClr val="dk1"/>
        </a:fontRef>
      </xdr:style>
      <xdr:txBody>
        <a:bodyPr wrap="square" rtlCol="0" anchor="t"/>
        <a:lstStyle/>
        <a:p>
          <a:pPr>
            <a:spcAft>
              <a:spcPts val="0"/>
            </a:spcAft>
          </a:pPr>
          <a:r>
            <a:rPr lang="ja-JP" altLang="en-US" sz="1200" b="1">
              <a:solidFill>
                <a:srgbClr val="FF0000"/>
              </a:solidFill>
              <a:effectLst/>
              <a:latin typeface="ＭＳ Ｐゴシック" panose="020B0600070205080204" pitchFamily="50" charset="-128"/>
              <a:ea typeface="ＭＳ Ｐゴシック" panose="020B0600070205080204" pitchFamily="50" charset="-128"/>
              <a:cs typeface="Times New Roman" panose="02020603050405020304" pitchFamily="18" charset="0"/>
            </a:rPr>
            <a:t>奨励金の「収入」を入力すれば自動計算</a:t>
          </a:r>
          <a:endParaRPr lang="ja-JP" sz="1200">
            <a:solidFill>
              <a:srgbClr val="FF0000"/>
            </a:solidFill>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7</xdr:col>
      <xdr:colOff>38100</xdr:colOff>
      <xdr:row>9</xdr:row>
      <xdr:rowOff>28575</xdr:rowOff>
    </xdr:from>
    <xdr:to>
      <xdr:col>8</xdr:col>
      <xdr:colOff>619125</xdr:colOff>
      <xdr:row>9</xdr:row>
      <xdr:rowOff>333375</xdr:rowOff>
    </xdr:to>
    <xdr:sp macro="" textlink="">
      <xdr:nvSpPr>
        <xdr:cNvPr id="16" name="テキスト ボックス 15">
          <a:extLst>
            <a:ext uri="{FF2B5EF4-FFF2-40B4-BE49-F238E27FC236}">
              <a16:creationId xmlns:a16="http://schemas.microsoft.com/office/drawing/2014/main" id="{00000000-0008-0000-0500-000010000000}"/>
            </a:ext>
          </a:extLst>
        </xdr:cNvPr>
        <xdr:cNvSpPr txBox="1"/>
      </xdr:nvSpPr>
      <xdr:spPr>
        <a:xfrm>
          <a:off x="3819525" y="2705100"/>
          <a:ext cx="1057275" cy="304800"/>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1">
              <a:solidFill>
                <a:srgbClr val="FF0000"/>
              </a:solidFill>
              <a:effectLst/>
              <a:latin typeface="ＭＳ Ｐゴシック" panose="020B0600070205080204" pitchFamily="50" charset="-128"/>
              <a:ea typeface="ＭＳ Ｐゴシック" panose="020B0600070205080204" pitchFamily="50" charset="-128"/>
              <a:cs typeface="+mn-cs"/>
            </a:rPr>
            <a:t>活動回数を記載</a:t>
          </a:r>
          <a:endParaRPr kumimoji="1" lang="en-US" altLang="ja-JP" sz="1000" b="1">
            <a:solidFill>
              <a:srgbClr val="FF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7</xdr:col>
      <xdr:colOff>428625</xdr:colOff>
      <xdr:row>9</xdr:row>
      <xdr:rowOff>333376</xdr:rowOff>
    </xdr:from>
    <xdr:to>
      <xdr:col>8</xdr:col>
      <xdr:colOff>47627</xdr:colOff>
      <xdr:row>10</xdr:row>
      <xdr:rowOff>114300</xdr:rowOff>
    </xdr:to>
    <xdr:cxnSp macro="">
      <xdr:nvCxnSpPr>
        <xdr:cNvPr id="17" name="直線矢印コネクタ 16">
          <a:extLst>
            <a:ext uri="{FF2B5EF4-FFF2-40B4-BE49-F238E27FC236}">
              <a16:creationId xmlns:a16="http://schemas.microsoft.com/office/drawing/2014/main" id="{00000000-0008-0000-0500-000011000000}"/>
            </a:ext>
          </a:extLst>
        </xdr:cNvPr>
        <xdr:cNvCxnSpPr/>
      </xdr:nvCxnSpPr>
      <xdr:spPr>
        <a:xfrm flipH="1">
          <a:off x="4210050" y="3009901"/>
          <a:ext cx="95252" cy="14287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476251</xdr:colOff>
      <xdr:row>13</xdr:row>
      <xdr:rowOff>0</xdr:rowOff>
    </xdr:from>
    <xdr:to>
      <xdr:col>13</xdr:col>
      <xdr:colOff>114300</xdr:colOff>
      <xdr:row>14</xdr:row>
      <xdr:rowOff>0</xdr:rowOff>
    </xdr:to>
    <xdr:sp macro="" textlink="">
      <xdr:nvSpPr>
        <xdr:cNvPr id="19" name="楕円 18">
          <a:extLst>
            <a:ext uri="{FF2B5EF4-FFF2-40B4-BE49-F238E27FC236}">
              <a16:creationId xmlns:a16="http://schemas.microsoft.com/office/drawing/2014/main" id="{00000000-0008-0000-0500-000013000000}"/>
            </a:ext>
          </a:extLst>
        </xdr:cNvPr>
        <xdr:cNvSpPr/>
      </xdr:nvSpPr>
      <xdr:spPr>
        <a:xfrm>
          <a:off x="6372226" y="4124325"/>
          <a:ext cx="895349" cy="30480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238123</xdr:colOff>
      <xdr:row>12</xdr:row>
      <xdr:rowOff>180975</xdr:rowOff>
    </xdr:from>
    <xdr:to>
      <xdr:col>25</xdr:col>
      <xdr:colOff>666750</xdr:colOff>
      <xdr:row>18</xdr:row>
      <xdr:rowOff>295275</xdr:rowOff>
    </xdr:to>
    <xdr:sp macro="" textlink="">
      <xdr:nvSpPr>
        <xdr:cNvPr id="20" name="テキスト ボックス 19">
          <a:extLst>
            <a:ext uri="{FF2B5EF4-FFF2-40B4-BE49-F238E27FC236}">
              <a16:creationId xmlns:a16="http://schemas.microsoft.com/office/drawing/2014/main" id="{00000000-0008-0000-0500-000014000000}"/>
            </a:ext>
          </a:extLst>
        </xdr:cNvPr>
        <xdr:cNvSpPr txBox="1"/>
      </xdr:nvSpPr>
      <xdr:spPr>
        <a:xfrm>
          <a:off x="7648573" y="3943350"/>
          <a:ext cx="6677027" cy="2143125"/>
        </a:xfrm>
        <a:prstGeom prst="rect">
          <a:avLst/>
        </a:prstGeom>
        <a:solidFill>
          <a:srgbClr val="FF0000"/>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奨励金について</a:t>
          </a:r>
          <a:endPar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・「活動分の回数</a:t>
          </a:r>
          <a:r>
            <a:rPr kumimoji="1" lang="en-US" altLang="ja-JP"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a:t>
          </a: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１００円の金額」と「送迎分の回数</a:t>
          </a:r>
          <a:r>
            <a:rPr kumimoji="1" lang="en-US" altLang="ja-JP"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×100</a:t>
          </a: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円の金額」の合計と</a:t>
          </a:r>
          <a:endParaRPr kumimoji="1" lang="en-US" altLang="ja-JP"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　「スタッフの人数</a:t>
          </a:r>
          <a:r>
            <a:rPr kumimoji="1" lang="en-US" altLang="ja-JP"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×5000</a:t>
          </a: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円の金額」のうち、</a:t>
          </a:r>
          <a:r>
            <a:rPr kumimoji="1" lang="ja-JP" altLang="en-US" sz="1200" b="0" i="0" u="sng"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少ない方の金額を記載してください。</a:t>
          </a:r>
          <a:endParaRPr kumimoji="1" lang="en-US" altLang="ja-JP" sz="1200" b="0" i="0" u="sng"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・奨励金活動分の「年額」欄に入力する</a:t>
          </a:r>
          <a:endParaRPr kumimoji="1" lang="en-US" altLang="ja-JP" sz="12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この例の場合</a:t>
          </a:r>
          <a:endPar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　（活動分の回数</a:t>
          </a:r>
          <a:r>
            <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１００円＝</a:t>
          </a:r>
          <a:r>
            <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rPr>
            <a:t>33600</a:t>
          </a: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円）</a:t>
          </a:r>
          <a:r>
            <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（送迎分の金額</a:t>
          </a:r>
          <a:r>
            <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rPr>
            <a:t>×100</a:t>
          </a: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円＝</a:t>
          </a:r>
          <a:r>
            <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rPr>
            <a:t>9600</a:t>
          </a: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円）＝</a:t>
          </a:r>
          <a:r>
            <a:rPr kumimoji="1" lang="en-US" altLang="ja-JP" sz="1200" b="0" u="sng">
              <a:solidFill>
                <a:sysClr val="windowText" lastClr="000000"/>
              </a:solidFill>
              <a:effectLst/>
              <a:latin typeface="BIZ UDPゴシック" panose="020B0400000000000000" pitchFamily="50" charset="-128"/>
              <a:ea typeface="BIZ UDPゴシック" panose="020B0400000000000000" pitchFamily="50" charset="-128"/>
              <a:cs typeface="+mn-cs"/>
            </a:rPr>
            <a:t>43200</a:t>
          </a:r>
          <a:r>
            <a:rPr kumimoji="1" lang="ja-JP" altLang="en-US" sz="1200" b="0" u="sng">
              <a:solidFill>
                <a:sysClr val="windowText" lastClr="000000"/>
              </a:solidFill>
              <a:effectLst/>
              <a:latin typeface="BIZ UDPゴシック" panose="020B0400000000000000" pitchFamily="50" charset="-128"/>
              <a:ea typeface="BIZ UDPゴシック" panose="020B0400000000000000" pitchFamily="50" charset="-128"/>
              <a:cs typeface="+mn-cs"/>
            </a:rPr>
            <a:t>円</a:t>
          </a:r>
          <a:endParaRPr kumimoji="1" lang="en-US" altLang="ja-JP" sz="1200" b="0" u="sng">
            <a:solidFill>
              <a:sysClr val="windowText" lastClr="000000"/>
            </a:solidFill>
            <a:effectLst/>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　「支出の内訳」にある従事スタッフの人数５人</a:t>
          </a:r>
          <a:r>
            <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rPr>
            <a:t>×5000</a:t>
          </a: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円＝</a:t>
          </a:r>
          <a:r>
            <a:rPr kumimoji="1" lang="en-US" altLang="ja-JP" sz="1200" b="0" u="sng">
              <a:solidFill>
                <a:sysClr val="windowText" lastClr="000000"/>
              </a:solidFill>
              <a:effectLst/>
              <a:latin typeface="BIZ UDPゴシック" panose="020B0400000000000000" pitchFamily="50" charset="-128"/>
              <a:ea typeface="BIZ UDPゴシック" panose="020B0400000000000000" pitchFamily="50" charset="-128"/>
              <a:cs typeface="+mn-cs"/>
            </a:rPr>
            <a:t>25000</a:t>
          </a:r>
          <a:r>
            <a:rPr kumimoji="1" lang="ja-JP" altLang="en-US" sz="1200" b="0" u="sng">
              <a:solidFill>
                <a:sysClr val="windowText" lastClr="000000"/>
              </a:solidFill>
              <a:effectLst/>
              <a:latin typeface="BIZ UDPゴシック" panose="020B0400000000000000" pitchFamily="50" charset="-128"/>
              <a:ea typeface="BIZ UDPゴシック" panose="020B0400000000000000" pitchFamily="50" charset="-128"/>
              <a:cs typeface="+mn-cs"/>
            </a:rPr>
            <a:t>円</a:t>
          </a:r>
          <a:endPar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　　→</a:t>
          </a:r>
          <a:r>
            <a:rPr kumimoji="1" lang="ja-JP" altLang="en-US" sz="1200" b="0" u="sng">
              <a:solidFill>
                <a:sysClr val="windowText" lastClr="000000"/>
              </a:solidFill>
              <a:effectLst/>
              <a:latin typeface="BIZ UDPゴシック" panose="020B0400000000000000" pitchFamily="50" charset="-128"/>
              <a:ea typeface="BIZ UDPゴシック" panose="020B0400000000000000" pitchFamily="50" charset="-128"/>
              <a:cs typeface="+mn-cs"/>
            </a:rPr>
            <a:t>奨励金活動分の年額欄に「スタッフの人数</a:t>
          </a:r>
          <a:r>
            <a:rPr kumimoji="1" lang="en-US" altLang="ja-JP" sz="1200" b="0" u="sng">
              <a:solidFill>
                <a:sysClr val="windowText" lastClr="000000"/>
              </a:solidFill>
              <a:effectLst/>
              <a:latin typeface="BIZ UDPゴシック" panose="020B0400000000000000" pitchFamily="50" charset="-128"/>
              <a:ea typeface="BIZ UDPゴシック" panose="020B0400000000000000" pitchFamily="50" charset="-128"/>
              <a:cs typeface="+mn-cs"/>
            </a:rPr>
            <a:t>×5000</a:t>
          </a:r>
          <a:r>
            <a:rPr kumimoji="1" lang="ja-JP" altLang="en-US" sz="1200" b="0" u="sng">
              <a:solidFill>
                <a:sysClr val="windowText" lastClr="000000"/>
              </a:solidFill>
              <a:effectLst/>
              <a:latin typeface="BIZ UDPゴシック" panose="020B0400000000000000" pitchFamily="50" charset="-128"/>
              <a:ea typeface="BIZ UDPゴシック" panose="020B0400000000000000" pitchFamily="50" charset="-128"/>
              <a:cs typeface="+mn-cs"/>
            </a:rPr>
            <a:t>円の金額」の　</a:t>
          </a:r>
          <a:r>
            <a:rPr kumimoji="1" lang="en-US" altLang="ja-JP" sz="1200" b="0" u="sng">
              <a:solidFill>
                <a:sysClr val="windowText" lastClr="000000"/>
              </a:solidFill>
              <a:effectLst/>
              <a:latin typeface="BIZ UDPゴシック" panose="020B0400000000000000" pitchFamily="50" charset="-128"/>
              <a:ea typeface="BIZ UDPゴシック" panose="020B0400000000000000" pitchFamily="50" charset="-128"/>
              <a:cs typeface="+mn-cs"/>
            </a:rPr>
            <a:t>25000</a:t>
          </a:r>
          <a:r>
            <a:rPr kumimoji="1" lang="ja-JP" altLang="en-US" sz="1200" b="0" u="sng">
              <a:solidFill>
                <a:sysClr val="windowText" lastClr="000000"/>
              </a:solidFill>
              <a:effectLst/>
              <a:latin typeface="BIZ UDPゴシック" panose="020B0400000000000000" pitchFamily="50" charset="-128"/>
              <a:ea typeface="BIZ UDPゴシック" panose="020B0400000000000000" pitchFamily="50" charset="-128"/>
              <a:cs typeface="+mn-cs"/>
            </a:rPr>
            <a:t>円</a:t>
          </a:r>
          <a:r>
            <a:rPr kumimoji="1" lang="ja-JP" altLang="en-US" sz="1200" b="0">
              <a:solidFill>
                <a:sysClr val="windowText" lastClr="000000"/>
              </a:solidFill>
              <a:effectLst/>
              <a:latin typeface="BIZ UDPゴシック" panose="020B0400000000000000" pitchFamily="50" charset="-128"/>
              <a:ea typeface="BIZ UDPゴシック" panose="020B0400000000000000" pitchFamily="50" charset="-128"/>
              <a:cs typeface="+mn-cs"/>
            </a:rPr>
            <a:t>を入力する</a:t>
          </a:r>
          <a:endParaRPr kumimoji="1" lang="en-US" altLang="ja-JP" sz="1200" b="0">
            <a:solidFill>
              <a:sysClr val="windowText" lastClr="000000"/>
            </a:solidFill>
            <a:effectLst/>
            <a:latin typeface="BIZ UDPゴシック" panose="020B0400000000000000" pitchFamily="50" charset="-128"/>
            <a:ea typeface="BIZ UDPゴシック" panose="020B0400000000000000" pitchFamily="50" charset="-128"/>
            <a:cs typeface="+mn-cs"/>
          </a:endParaRPr>
        </a:p>
      </xdr:txBody>
    </xdr:sp>
    <xdr:clientData/>
  </xdr:twoCellAnchor>
  <xdr:twoCellAnchor>
    <xdr:from>
      <xdr:col>12</xdr:col>
      <xdr:colOff>745179</xdr:colOff>
      <xdr:row>13</xdr:row>
      <xdr:rowOff>260163</xdr:rowOff>
    </xdr:from>
    <xdr:to>
      <xdr:col>15</xdr:col>
      <xdr:colOff>28575</xdr:colOff>
      <xdr:row>15</xdr:row>
      <xdr:rowOff>19050</xdr:rowOff>
    </xdr:to>
    <xdr:cxnSp macro="">
      <xdr:nvCxnSpPr>
        <xdr:cNvPr id="21" name="直線矢印コネクタ 20">
          <a:extLst>
            <a:ext uri="{FF2B5EF4-FFF2-40B4-BE49-F238E27FC236}">
              <a16:creationId xmlns:a16="http://schemas.microsoft.com/office/drawing/2014/main" id="{00000000-0008-0000-0500-000015000000}"/>
            </a:ext>
          </a:extLst>
        </xdr:cNvPr>
        <xdr:cNvCxnSpPr>
          <a:endCxn id="19" idx="5"/>
        </xdr:cNvCxnSpPr>
      </xdr:nvCxnSpPr>
      <xdr:spPr>
        <a:xfrm flipH="1" flipV="1">
          <a:off x="7136454" y="4384488"/>
          <a:ext cx="559746" cy="36848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41648</xdr:colOff>
      <xdr:row>16</xdr:row>
      <xdr:rowOff>79188</xdr:rowOff>
    </xdr:from>
    <xdr:to>
      <xdr:col>13</xdr:col>
      <xdr:colOff>108323</xdr:colOff>
      <xdr:row>18</xdr:row>
      <xdr:rowOff>275851</xdr:rowOff>
    </xdr:to>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4289798" y="5140138"/>
          <a:ext cx="2955925" cy="920563"/>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「計画書」の</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ごみ出</a:t>
          </a:r>
          <a:r>
            <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rPr>
            <a:t>1</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回し</a:t>
          </a: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利用者負担金</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①、②の</a:t>
          </a: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利用者</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数の内訳を記載します。</a:t>
          </a:r>
          <a:endPar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合計数は、ごみ出しの利用者数になります。</a:t>
          </a:r>
          <a:endPar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7</xdr:col>
      <xdr:colOff>152400</xdr:colOff>
      <xdr:row>16</xdr:row>
      <xdr:rowOff>28575</xdr:rowOff>
    </xdr:from>
    <xdr:to>
      <xdr:col>8</xdr:col>
      <xdr:colOff>66675</xdr:colOff>
      <xdr:row>17</xdr:row>
      <xdr:rowOff>333375</xdr:rowOff>
    </xdr:to>
    <xdr:sp macro="" textlink="">
      <xdr:nvSpPr>
        <xdr:cNvPr id="4" name="楕円 3">
          <a:extLst>
            <a:ext uri="{FF2B5EF4-FFF2-40B4-BE49-F238E27FC236}">
              <a16:creationId xmlns:a16="http://schemas.microsoft.com/office/drawing/2014/main" id="{00000000-0008-0000-0500-000004000000}"/>
            </a:ext>
          </a:extLst>
        </xdr:cNvPr>
        <xdr:cNvSpPr/>
      </xdr:nvSpPr>
      <xdr:spPr>
        <a:xfrm>
          <a:off x="3924300" y="5089525"/>
          <a:ext cx="390525" cy="66675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590551</xdr:colOff>
      <xdr:row>21</xdr:row>
      <xdr:rowOff>209549</xdr:rowOff>
    </xdr:from>
    <xdr:to>
      <xdr:col>12</xdr:col>
      <xdr:colOff>133351</xdr:colOff>
      <xdr:row>23</xdr:row>
      <xdr:rowOff>295275</xdr:rowOff>
    </xdr:to>
    <xdr:sp macro="" textlink="">
      <xdr:nvSpPr>
        <xdr:cNvPr id="18" name="テキスト ボックス 17">
          <a:extLst>
            <a:ext uri="{FF2B5EF4-FFF2-40B4-BE49-F238E27FC236}">
              <a16:creationId xmlns:a16="http://schemas.microsoft.com/office/drawing/2014/main" id="{00000000-0008-0000-0500-000012000000}"/>
            </a:ext>
          </a:extLst>
        </xdr:cNvPr>
        <xdr:cNvSpPr txBox="1"/>
      </xdr:nvSpPr>
      <xdr:spPr>
        <a:xfrm>
          <a:off x="3105151" y="7080249"/>
          <a:ext cx="3403600" cy="777876"/>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「計画書」の</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買い物、その他</a:t>
          </a: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利用者負担金</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①、②の</a:t>
          </a:r>
          <a:r>
            <a:rPr kumimoji="1" lang="ja-JP" altLang="ja-JP" sz="1200" b="1">
              <a:solidFill>
                <a:srgbClr val="FF0000"/>
              </a:solidFill>
              <a:effectLst/>
              <a:latin typeface="ＭＳ Ｐゴシック" panose="020B0600070205080204" pitchFamily="50" charset="-128"/>
              <a:ea typeface="ＭＳ Ｐゴシック" panose="020B0600070205080204" pitchFamily="50" charset="-128"/>
              <a:cs typeface="+mn-cs"/>
            </a:rPr>
            <a:t>利用者</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の利用回数を記入します。</a:t>
          </a:r>
          <a:endPar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合計数は、活動回数</a:t>
          </a:r>
          <a:r>
            <a:rPr kumimoji="1" lang="en-US" altLang="ja-JP" sz="1200" b="1">
              <a:solidFill>
                <a:srgbClr val="FF0000"/>
              </a:solidFill>
              <a:effectLst/>
              <a:latin typeface="ＭＳ Ｐゴシック" panose="020B0600070205080204" pitchFamily="50" charset="-128"/>
              <a:ea typeface="ＭＳ Ｐゴシック" panose="020B0600070205080204" pitchFamily="50" charset="-128"/>
              <a:cs typeface="+mn-cs"/>
            </a:rPr>
            <a:t>×</a:t>
          </a:r>
          <a:r>
            <a:rPr kumimoji="1" lang="ja-JP" altLang="en-US" sz="1200" b="1">
              <a:solidFill>
                <a:srgbClr val="FF0000"/>
              </a:solidFill>
              <a:effectLst/>
              <a:latin typeface="ＭＳ Ｐゴシック" panose="020B0600070205080204" pitchFamily="50" charset="-128"/>
              <a:ea typeface="ＭＳ Ｐゴシック" panose="020B0600070205080204" pitchFamily="50" charset="-128"/>
              <a:cs typeface="+mn-cs"/>
            </a:rPr>
            <a:t>利用者数になります。</a:t>
          </a:r>
          <a:endParaRPr kumimoji="1" lang="ja-JP" altLang="en-US" sz="1200" b="1">
            <a:solidFill>
              <a:srgbClr val="FF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180975</xdr:colOff>
      <xdr:row>19</xdr:row>
      <xdr:rowOff>19050</xdr:rowOff>
    </xdr:from>
    <xdr:to>
      <xdr:col>8</xdr:col>
      <xdr:colOff>95250</xdr:colOff>
      <xdr:row>20</xdr:row>
      <xdr:rowOff>323850</xdr:rowOff>
    </xdr:to>
    <xdr:sp macro="" textlink="">
      <xdr:nvSpPr>
        <xdr:cNvPr id="22" name="楕円 21">
          <a:extLst>
            <a:ext uri="{FF2B5EF4-FFF2-40B4-BE49-F238E27FC236}">
              <a16:creationId xmlns:a16="http://schemas.microsoft.com/office/drawing/2014/main" id="{00000000-0008-0000-0500-000016000000}"/>
            </a:ext>
          </a:extLst>
        </xdr:cNvPr>
        <xdr:cNvSpPr/>
      </xdr:nvSpPr>
      <xdr:spPr>
        <a:xfrm>
          <a:off x="3952875" y="6165850"/>
          <a:ext cx="390525" cy="666750"/>
        </a:xfrm>
        <a:prstGeom prst="ellipse">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76200</xdr:colOff>
      <xdr:row>21</xdr:row>
      <xdr:rowOff>1</xdr:rowOff>
    </xdr:from>
    <xdr:to>
      <xdr:col>7</xdr:col>
      <xdr:colOff>238125</xdr:colOff>
      <xdr:row>21</xdr:row>
      <xdr:rowOff>180975</xdr:rowOff>
    </xdr:to>
    <xdr:cxnSp macro="">
      <xdr:nvCxnSpPr>
        <xdr:cNvPr id="23" name="直線矢印コネクタ 22">
          <a:extLst>
            <a:ext uri="{FF2B5EF4-FFF2-40B4-BE49-F238E27FC236}">
              <a16:creationId xmlns:a16="http://schemas.microsoft.com/office/drawing/2014/main" id="{00000000-0008-0000-0500-000017000000}"/>
            </a:ext>
          </a:extLst>
        </xdr:cNvPr>
        <xdr:cNvCxnSpPr/>
      </xdr:nvCxnSpPr>
      <xdr:spPr>
        <a:xfrm flipV="1">
          <a:off x="3848100" y="6870701"/>
          <a:ext cx="161925" cy="180974"/>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228600</xdr:colOff>
          <xdr:row>37</xdr:row>
          <xdr:rowOff>254000</xdr:rowOff>
        </xdr:from>
        <xdr:to>
          <xdr:col>2</xdr:col>
          <xdr:colOff>641350</xdr:colOff>
          <xdr:row>39</xdr:row>
          <xdr:rowOff>63500</xdr:rowOff>
        </xdr:to>
        <xdr:sp macro="" textlink="">
          <xdr:nvSpPr>
            <xdr:cNvPr id="61441" name="Check Box 1" hidden="1">
              <a:extLst>
                <a:ext uri="{63B3BB69-23CF-44E3-9099-C40C66FF867C}">
                  <a14:compatExt spid="_x0000_s61441"/>
                </a:ext>
                <a:ext uri="{FF2B5EF4-FFF2-40B4-BE49-F238E27FC236}">
                  <a16:creationId xmlns:a16="http://schemas.microsoft.com/office/drawing/2014/main" id="{00000000-0008-0000-0600-000001F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69850</xdr:colOff>
          <xdr:row>37</xdr:row>
          <xdr:rowOff>254000</xdr:rowOff>
        </xdr:from>
        <xdr:to>
          <xdr:col>3</xdr:col>
          <xdr:colOff>533400</xdr:colOff>
          <xdr:row>39</xdr:row>
          <xdr:rowOff>31750</xdr:rowOff>
        </xdr:to>
        <xdr:sp macro="" textlink="">
          <xdr:nvSpPr>
            <xdr:cNvPr id="61442" name="Check Box 2" hidden="1">
              <a:extLst>
                <a:ext uri="{63B3BB69-23CF-44E3-9099-C40C66FF867C}">
                  <a14:compatExt spid="_x0000_s61442"/>
                </a:ext>
                <a:ext uri="{FF2B5EF4-FFF2-40B4-BE49-F238E27FC236}">
                  <a16:creationId xmlns:a16="http://schemas.microsoft.com/office/drawing/2014/main" id="{00000000-0008-0000-0600-000002F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20</xdr:col>
      <xdr:colOff>297179</xdr:colOff>
      <xdr:row>11</xdr:row>
      <xdr:rowOff>0</xdr:rowOff>
    </xdr:from>
    <xdr:to>
      <xdr:col>32</xdr:col>
      <xdr:colOff>547274</xdr:colOff>
      <xdr:row>16</xdr:row>
      <xdr:rowOff>327660</xdr:rowOff>
    </xdr:to>
    <xdr:pic>
      <xdr:nvPicPr>
        <xdr:cNvPr id="2" name="図 1" descr="テーブル&#10;&#10;自動的に生成された説明">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67999" y="2743200"/>
          <a:ext cx="7961535" cy="2080260"/>
        </a:xfrm>
        <a:prstGeom prst="rect">
          <a:avLst/>
        </a:prstGeom>
      </xdr:spPr>
    </xdr:pic>
    <xdr:clientData/>
  </xdr:twoCellAnchor>
  <xdr:twoCellAnchor>
    <xdr:from>
      <xdr:col>19</xdr:col>
      <xdr:colOff>530845</xdr:colOff>
      <xdr:row>3</xdr:row>
      <xdr:rowOff>100573</xdr:rowOff>
    </xdr:from>
    <xdr:to>
      <xdr:col>32</xdr:col>
      <xdr:colOff>346364</xdr:colOff>
      <xdr:row>4</xdr:row>
      <xdr:rowOff>137161</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0215865" y="809233"/>
          <a:ext cx="8212759" cy="303288"/>
        </a:xfrm>
        <a:prstGeom prst="rect">
          <a:avLst/>
        </a:prstGeom>
        <a:solidFill>
          <a:schemeClr val="accent5">
            <a:lumMod val="20000"/>
            <a:lumOff val="80000"/>
          </a:schemeClr>
        </a:solidFill>
        <a:ln w="25400">
          <a:solidFill>
            <a:schemeClr val="accent1">
              <a:lumMod val="7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水色の箇所は、プルダウンより選択または該当する□に、☑を入れてください。</a:t>
          </a:r>
        </a:p>
      </xdr:txBody>
    </xdr:sp>
    <xdr:clientData/>
  </xdr:twoCellAnchor>
  <xdr:twoCellAnchor>
    <xdr:from>
      <xdr:col>19</xdr:col>
      <xdr:colOff>517607</xdr:colOff>
      <xdr:row>1</xdr:row>
      <xdr:rowOff>109107</xdr:rowOff>
    </xdr:from>
    <xdr:to>
      <xdr:col>32</xdr:col>
      <xdr:colOff>288636</xdr:colOff>
      <xdr:row>3</xdr:row>
      <xdr:rowOff>1</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9821627" y="375807"/>
          <a:ext cx="8396869" cy="325234"/>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1">
              <a:latin typeface="ＭＳ ゴシック" panose="020B0609070205080204" pitchFamily="49" charset="-128"/>
              <a:ea typeface="ＭＳ ゴシック" panose="020B0609070205080204" pitchFamily="49" charset="-128"/>
            </a:rPr>
            <a:t>エクセルデータの場合：入力するのは黄色い箇所のみです。色のついていない箇所を変更しないようにご注意ください</a:t>
          </a:r>
          <a:r>
            <a:rPr kumimoji="1" lang="ja-JP" altLang="en-US" sz="1200" b="1">
              <a:latin typeface="ＭＳ ゴシック" panose="020B0609070205080204" pitchFamily="49" charset="-128"/>
              <a:ea typeface="ＭＳ ゴシック" panose="020B0609070205080204" pitchFamily="49" charset="-128"/>
            </a:rPr>
            <a:t>。</a:t>
          </a:r>
        </a:p>
      </xdr:txBody>
    </xdr:sp>
    <xdr:clientData/>
  </xdr:twoCellAnchor>
  <xdr:twoCellAnchor>
    <xdr:from>
      <xdr:col>7</xdr:col>
      <xdr:colOff>23583</xdr:colOff>
      <xdr:row>19</xdr:row>
      <xdr:rowOff>5442</xdr:rowOff>
    </xdr:from>
    <xdr:to>
      <xdr:col>8</xdr:col>
      <xdr:colOff>34636</xdr:colOff>
      <xdr:row>21</xdr:row>
      <xdr:rowOff>23091</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4862283" y="4607922"/>
          <a:ext cx="437773" cy="612009"/>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7</xdr:col>
      <xdr:colOff>10887</xdr:colOff>
      <xdr:row>21</xdr:row>
      <xdr:rowOff>293584</xdr:rowOff>
    </xdr:from>
    <xdr:to>
      <xdr:col>8</xdr:col>
      <xdr:colOff>0</xdr:colOff>
      <xdr:row>24</xdr:row>
      <xdr:rowOff>1</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4849587" y="5490424"/>
          <a:ext cx="415833" cy="597957"/>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oneCellAnchor>
    <xdr:from>
      <xdr:col>0</xdr:col>
      <xdr:colOff>0</xdr:colOff>
      <xdr:row>3</xdr:row>
      <xdr:rowOff>115455</xdr:rowOff>
    </xdr:from>
    <xdr:ext cx="493661" cy="492443"/>
    <xdr:sp macro="" textlink="">
      <xdr:nvSpPr>
        <xdr:cNvPr id="7" name="テキスト ボックス 6">
          <a:extLst>
            <a:ext uri="{FF2B5EF4-FFF2-40B4-BE49-F238E27FC236}">
              <a16:creationId xmlns:a16="http://schemas.microsoft.com/office/drawing/2014/main" id="{00000000-0008-0000-0700-000007000000}"/>
            </a:ext>
          </a:extLst>
        </xdr:cNvPr>
        <xdr:cNvSpPr txBox="1"/>
      </xdr:nvSpPr>
      <xdr:spPr>
        <a:xfrm>
          <a:off x="0" y="816495"/>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①</a:t>
          </a:r>
        </a:p>
      </xdr:txBody>
    </xdr:sp>
    <xdr:clientData/>
  </xdr:oneCellAnchor>
  <xdr:oneCellAnchor>
    <xdr:from>
      <xdr:col>0</xdr:col>
      <xdr:colOff>106570</xdr:colOff>
      <xdr:row>7</xdr:row>
      <xdr:rowOff>15822</xdr:rowOff>
    </xdr:from>
    <xdr:ext cx="493661" cy="492443"/>
    <xdr:sp macro="" textlink="">
      <xdr:nvSpPr>
        <xdr:cNvPr id="8" name="テキスト ボックス 7">
          <a:extLst>
            <a:ext uri="{FF2B5EF4-FFF2-40B4-BE49-F238E27FC236}">
              <a16:creationId xmlns:a16="http://schemas.microsoft.com/office/drawing/2014/main" id="{00000000-0008-0000-0700-000008000000}"/>
            </a:ext>
          </a:extLst>
        </xdr:cNvPr>
        <xdr:cNvSpPr txBox="1"/>
      </xdr:nvSpPr>
      <xdr:spPr>
        <a:xfrm>
          <a:off x="106570" y="1684602"/>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②</a:t>
          </a:r>
        </a:p>
      </xdr:txBody>
    </xdr:sp>
    <xdr:clientData/>
  </xdr:oneCellAnchor>
  <xdr:oneCellAnchor>
    <xdr:from>
      <xdr:col>0</xdr:col>
      <xdr:colOff>0</xdr:colOff>
      <xdr:row>10</xdr:row>
      <xdr:rowOff>217868</xdr:rowOff>
    </xdr:from>
    <xdr:ext cx="493661" cy="492443"/>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0" y="2686748"/>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③</a:t>
          </a:r>
        </a:p>
      </xdr:txBody>
    </xdr:sp>
    <xdr:clientData/>
  </xdr:oneCellAnchor>
  <xdr:oneCellAnchor>
    <xdr:from>
      <xdr:col>1</xdr:col>
      <xdr:colOff>457200</xdr:colOff>
      <xdr:row>10</xdr:row>
      <xdr:rowOff>254691</xdr:rowOff>
    </xdr:from>
    <xdr:ext cx="493661" cy="492443"/>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1120140" y="2723571"/>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④</a:t>
          </a:r>
        </a:p>
      </xdr:txBody>
    </xdr:sp>
    <xdr:clientData/>
  </xdr:oneCellAnchor>
  <mc:AlternateContent xmlns:mc="http://schemas.openxmlformats.org/markup-compatibility/2006">
    <mc:Choice xmlns:a14="http://schemas.microsoft.com/office/drawing/2010/main" Requires="a14">
      <xdr:twoCellAnchor editAs="oneCell">
        <xdr:from>
          <xdr:col>2</xdr:col>
          <xdr:colOff>228600</xdr:colOff>
          <xdr:row>37</xdr:row>
          <xdr:rowOff>254000</xdr:rowOff>
        </xdr:from>
        <xdr:to>
          <xdr:col>2</xdr:col>
          <xdr:colOff>647700</xdr:colOff>
          <xdr:row>39</xdr:row>
          <xdr:rowOff>101600</xdr:rowOff>
        </xdr:to>
        <xdr:sp macro="" textlink="">
          <xdr:nvSpPr>
            <xdr:cNvPr id="60417" name="Check Box 1" hidden="1">
              <a:extLst>
                <a:ext uri="{63B3BB69-23CF-44E3-9099-C40C66FF867C}">
                  <a14:compatExt spid="_x0000_s60417"/>
                </a:ext>
                <a:ext uri="{FF2B5EF4-FFF2-40B4-BE49-F238E27FC236}">
                  <a16:creationId xmlns:a16="http://schemas.microsoft.com/office/drawing/2014/main" id="{00000000-0008-0000-0700-00000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69850</xdr:colOff>
          <xdr:row>37</xdr:row>
          <xdr:rowOff>254000</xdr:rowOff>
        </xdr:from>
        <xdr:to>
          <xdr:col>3</xdr:col>
          <xdr:colOff>533400</xdr:colOff>
          <xdr:row>39</xdr:row>
          <xdr:rowOff>69850</xdr:rowOff>
        </xdr:to>
        <xdr:sp macro="" textlink="">
          <xdr:nvSpPr>
            <xdr:cNvPr id="60418" name="Check Box 2" hidden="1">
              <a:extLst>
                <a:ext uri="{63B3BB69-23CF-44E3-9099-C40C66FF867C}">
                  <a14:compatExt spid="_x0000_s60418"/>
                </a:ext>
                <a:ext uri="{FF2B5EF4-FFF2-40B4-BE49-F238E27FC236}">
                  <a16:creationId xmlns:a16="http://schemas.microsoft.com/office/drawing/2014/main" id="{00000000-0008-0000-0700-00000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37</xdr:row>
          <xdr:rowOff>254000</xdr:rowOff>
        </xdr:from>
        <xdr:to>
          <xdr:col>2</xdr:col>
          <xdr:colOff>647700</xdr:colOff>
          <xdr:row>39</xdr:row>
          <xdr:rowOff>101600</xdr:rowOff>
        </xdr:to>
        <xdr:sp macro="" textlink="">
          <xdr:nvSpPr>
            <xdr:cNvPr id="60419" name="Check Box 3" hidden="1">
              <a:extLst>
                <a:ext uri="{63B3BB69-23CF-44E3-9099-C40C66FF867C}">
                  <a14:compatExt spid="_x0000_s60419"/>
                </a:ext>
                <a:ext uri="{FF2B5EF4-FFF2-40B4-BE49-F238E27FC236}">
                  <a16:creationId xmlns:a16="http://schemas.microsoft.com/office/drawing/2014/main" id="{00000000-0008-0000-0700-00000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69850</xdr:colOff>
          <xdr:row>37</xdr:row>
          <xdr:rowOff>254000</xdr:rowOff>
        </xdr:from>
        <xdr:to>
          <xdr:col>3</xdr:col>
          <xdr:colOff>533400</xdr:colOff>
          <xdr:row>39</xdr:row>
          <xdr:rowOff>69850</xdr:rowOff>
        </xdr:to>
        <xdr:sp macro="" textlink="">
          <xdr:nvSpPr>
            <xdr:cNvPr id="60420" name="Check Box 4" hidden="1">
              <a:extLst>
                <a:ext uri="{63B3BB69-23CF-44E3-9099-C40C66FF867C}">
                  <a14:compatExt spid="_x0000_s60420"/>
                </a:ext>
                <a:ext uri="{FF2B5EF4-FFF2-40B4-BE49-F238E27FC236}">
                  <a16:creationId xmlns:a16="http://schemas.microsoft.com/office/drawing/2014/main" id="{00000000-0008-0000-0700-000004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無</a:t>
              </a:r>
            </a:p>
          </xdr:txBody>
        </xdr:sp>
        <xdr:clientData/>
      </xdr:twoCellAnchor>
    </mc:Choice>
    <mc:Fallback/>
  </mc:AlternateContent>
  <xdr:twoCellAnchor>
    <xdr:from>
      <xdr:col>4</xdr:col>
      <xdr:colOff>459582</xdr:colOff>
      <xdr:row>9</xdr:row>
      <xdr:rowOff>23089</xdr:rowOff>
    </xdr:from>
    <xdr:to>
      <xdr:col>6</xdr:col>
      <xdr:colOff>292163</xdr:colOff>
      <xdr:row>10</xdr:row>
      <xdr:rowOff>112882</xdr:rowOff>
    </xdr:to>
    <xdr:sp macro="" textlink="">
      <xdr:nvSpPr>
        <xdr:cNvPr id="12" name="吹き出し: 角を丸めた四角形 11">
          <a:extLst>
            <a:ext uri="{FF2B5EF4-FFF2-40B4-BE49-F238E27FC236}">
              <a16:creationId xmlns:a16="http://schemas.microsoft.com/office/drawing/2014/main" id="{00000000-0008-0000-0700-00000C000000}"/>
            </a:ext>
          </a:extLst>
        </xdr:cNvPr>
        <xdr:cNvSpPr/>
      </xdr:nvSpPr>
      <xdr:spPr>
        <a:xfrm>
          <a:off x="3218022" y="2225269"/>
          <a:ext cx="1318481" cy="356493"/>
        </a:xfrm>
        <a:prstGeom prst="wedgeRoundRectCallout">
          <a:avLst>
            <a:gd name="adj1" fmla="val 67727"/>
            <a:gd name="adj2" fmla="val 38504"/>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800">
              <a:solidFill>
                <a:srgbClr val="FF0000"/>
              </a:solidFill>
              <a:effectLst/>
              <a:latin typeface="+mn-lt"/>
              <a:ea typeface="+mn-ea"/>
              <a:cs typeface="+mn-cs"/>
            </a:rPr>
            <a:t>a×c</a:t>
          </a:r>
          <a:endParaRPr lang="ja-JP" altLang="ja-JP" sz="3600">
            <a:solidFill>
              <a:srgbClr val="FF0000"/>
            </a:solidFill>
            <a:effectLst/>
          </a:endParaRPr>
        </a:p>
      </xdr:txBody>
    </xdr:sp>
    <xdr:clientData/>
  </xdr:twoCellAnchor>
  <xdr:twoCellAnchor>
    <xdr:from>
      <xdr:col>4</xdr:col>
      <xdr:colOff>466015</xdr:colOff>
      <xdr:row>10</xdr:row>
      <xdr:rowOff>158766</xdr:rowOff>
    </xdr:from>
    <xdr:to>
      <xdr:col>6</xdr:col>
      <xdr:colOff>298596</xdr:colOff>
      <xdr:row>11</xdr:row>
      <xdr:rowOff>246083</xdr:rowOff>
    </xdr:to>
    <xdr:sp macro="" textlink="">
      <xdr:nvSpPr>
        <xdr:cNvPr id="13" name="吹き出し: 角を丸めた四角形 12">
          <a:extLst>
            <a:ext uri="{FF2B5EF4-FFF2-40B4-BE49-F238E27FC236}">
              <a16:creationId xmlns:a16="http://schemas.microsoft.com/office/drawing/2014/main" id="{00000000-0008-0000-0700-00000D000000}"/>
            </a:ext>
          </a:extLst>
        </xdr:cNvPr>
        <xdr:cNvSpPr/>
      </xdr:nvSpPr>
      <xdr:spPr>
        <a:xfrm>
          <a:off x="3224455" y="2627646"/>
          <a:ext cx="1318481" cy="354017"/>
        </a:xfrm>
        <a:prstGeom prst="wedgeRoundRectCallout">
          <a:avLst>
            <a:gd name="adj1" fmla="val 82517"/>
            <a:gd name="adj2" fmla="val 26584"/>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800">
              <a:solidFill>
                <a:srgbClr val="FF0000"/>
              </a:solidFill>
              <a:effectLst/>
              <a:latin typeface="+mn-lt"/>
              <a:ea typeface="+mn-ea"/>
              <a:cs typeface="+mn-cs"/>
            </a:rPr>
            <a:t>b×d</a:t>
          </a:r>
          <a:endParaRPr lang="ja-JP" altLang="ja-JP" sz="3600">
            <a:solidFill>
              <a:srgbClr val="FF0000"/>
            </a:solidFill>
            <a:effectLst/>
          </a:endParaRPr>
        </a:p>
      </xdr:txBody>
    </xdr:sp>
    <xdr:clientData/>
  </xdr:twoCellAnchor>
  <xdr:twoCellAnchor>
    <xdr:from>
      <xdr:col>4</xdr:col>
      <xdr:colOff>439064</xdr:colOff>
      <xdr:row>12</xdr:row>
      <xdr:rowOff>4883</xdr:rowOff>
    </xdr:from>
    <xdr:to>
      <xdr:col>6</xdr:col>
      <xdr:colOff>286885</xdr:colOff>
      <xdr:row>13</xdr:row>
      <xdr:rowOff>30480</xdr:rowOff>
    </xdr:to>
    <xdr:sp macro="" textlink="">
      <xdr:nvSpPr>
        <xdr:cNvPr id="14" name="吹き出し: 角を丸めた四角形 13">
          <a:extLst>
            <a:ext uri="{FF2B5EF4-FFF2-40B4-BE49-F238E27FC236}">
              <a16:creationId xmlns:a16="http://schemas.microsoft.com/office/drawing/2014/main" id="{00000000-0008-0000-0700-00000E000000}"/>
            </a:ext>
          </a:extLst>
        </xdr:cNvPr>
        <xdr:cNvSpPr/>
      </xdr:nvSpPr>
      <xdr:spPr>
        <a:xfrm>
          <a:off x="3197504" y="3007163"/>
          <a:ext cx="1112741" cy="368497"/>
        </a:xfrm>
        <a:prstGeom prst="wedgeRoundRectCallout">
          <a:avLst>
            <a:gd name="adj1" fmla="val 87087"/>
            <a:gd name="adj2" fmla="val -225"/>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800">
              <a:solidFill>
                <a:srgbClr val="FF0000"/>
              </a:solidFill>
              <a:effectLst/>
              <a:latin typeface="+mn-lt"/>
              <a:ea typeface="+mn-ea"/>
              <a:cs typeface="+mn-cs"/>
            </a:rPr>
            <a:t>e</a:t>
          </a:r>
          <a:endParaRPr lang="ja-JP" altLang="ja-JP" sz="3600">
            <a:solidFill>
              <a:srgbClr val="FF0000"/>
            </a:solidFill>
            <a:effectLst/>
          </a:endParaRPr>
        </a:p>
      </xdr:txBody>
    </xdr:sp>
    <xdr:clientData/>
  </xdr:twoCellAnchor>
  <xdr:twoCellAnchor>
    <xdr:from>
      <xdr:col>3</xdr:col>
      <xdr:colOff>692727</xdr:colOff>
      <xdr:row>19</xdr:row>
      <xdr:rowOff>11546</xdr:rowOff>
    </xdr:from>
    <xdr:to>
      <xdr:col>5</xdr:col>
      <xdr:colOff>82068</xdr:colOff>
      <xdr:row>20</xdr:row>
      <xdr:rowOff>23091</xdr:rowOff>
    </xdr:to>
    <xdr:sp macro="" textlink="">
      <xdr:nvSpPr>
        <xdr:cNvPr id="15" name="吹き出し: 角を丸めた四角形 14">
          <a:extLst>
            <a:ext uri="{FF2B5EF4-FFF2-40B4-BE49-F238E27FC236}">
              <a16:creationId xmlns:a16="http://schemas.microsoft.com/office/drawing/2014/main" id="{00000000-0008-0000-0700-00000F000000}"/>
            </a:ext>
          </a:extLst>
        </xdr:cNvPr>
        <xdr:cNvSpPr/>
      </xdr:nvSpPr>
      <xdr:spPr>
        <a:xfrm>
          <a:off x="2719647" y="4614026"/>
          <a:ext cx="783801" cy="308725"/>
        </a:xfrm>
        <a:prstGeom prst="wedgeRoundRectCallout">
          <a:avLst>
            <a:gd name="adj1" fmla="val 65299"/>
            <a:gd name="adj2" fmla="val -26032"/>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800">
              <a:solidFill>
                <a:srgbClr val="FF0000"/>
              </a:solidFill>
              <a:effectLst/>
              <a:latin typeface="+mn-lt"/>
              <a:ea typeface="+mn-ea"/>
              <a:cs typeface="+mn-cs"/>
            </a:rPr>
            <a:t>f</a:t>
          </a:r>
          <a:endParaRPr lang="ja-JP" altLang="ja-JP" sz="3600">
            <a:solidFill>
              <a:srgbClr val="FF0000"/>
            </a:solidFill>
            <a:effectLst/>
          </a:endParaRPr>
        </a:p>
      </xdr:txBody>
    </xdr:sp>
    <xdr:clientData/>
  </xdr:twoCellAnchor>
  <xdr:twoCellAnchor>
    <xdr:from>
      <xdr:col>3</xdr:col>
      <xdr:colOff>695036</xdr:colOff>
      <xdr:row>20</xdr:row>
      <xdr:rowOff>25400</xdr:rowOff>
    </xdr:from>
    <xdr:to>
      <xdr:col>5</xdr:col>
      <xdr:colOff>84377</xdr:colOff>
      <xdr:row>21</xdr:row>
      <xdr:rowOff>36945</xdr:rowOff>
    </xdr:to>
    <xdr:sp macro="" textlink="">
      <xdr:nvSpPr>
        <xdr:cNvPr id="16" name="吹き出し: 角を丸めた四角形 15">
          <a:extLst>
            <a:ext uri="{FF2B5EF4-FFF2-40B4-BE49-F238E27FC236}">
              <a16:creationId xmlns:a16="http://schemas.microsoft.com/office/drawing/2014/main" id="{00000000-0008-0000-0700-000010000000}"/>
            </a:ext>
          </a:extLst>
        </xdr:cNvPr>
        <xdr:cNvSpPr/>
      </xdr:nvSpPr>
      <xdr:spPr>
        <a:xfrm>
          <a:off x="2721956" y="4925060"/>
          <a:ext cx="783801" cy="308725"/>
        </a:xfrm>
        <a:prstGeom prst="wedgeRoundRectCallout">
          <a:avLst>
            <a:gd name="adj1" fmla="val 65299"/>
            <a:gd name="adj2" fmla="val -26032"/>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800">
              <a:solidFill>
                <a:srgbClr val="FF0000"/>
              </a:solidFill>
              <a:effectLst/>
              <a:latin typeface="+mn-lt"/>
              <a:ea typeface="+mn-ea"/>
              <a:cs typeface="+mn-cs"/>
            </a:rPr>
            <a:t>g</a:t>
          </a:r>
          <a:endParaRPr lang="ja-JP" altLang="ja-JP" sz="3600">
            <a:solidFill>
              <a:srgbClr val="FF0000"/>
            </a:solidFill>
            <a:effectLst/>
          </a:endParaRPr>
        </a:p>
      </xdr:txBody>
    </xdr:sp>
    <xdr:clientData/>
  </xdr:twoCellAnchor>
  <xdr:twoCellAnchor>
    <xdr:from>
      <xdr:col>10</xdr:col>
      <xdr:colOff>80926</xdr:colOff>
      <xdr:row>19</xdr:row>
      <xdr:rowOff>89794</xdr:rowOff>
    </xdr:from>
    <xdr:to>
      <xdr:col>12</xdr:col>
      <xdr:colOff>571598</xdr:colOff>
      <xdr:row>21</xdr:row>
      <xdr:rowOff>286064</xdr:rowOff>
    </xdr:to>
    <xdr:sp macro="" textlink="">
      <xdr:nvSpPr>
        <xdr:cNvPr id="17" name="吹き出し: 角を丸めた四角形 16">
          <a:extLst>
            <a:ext uri="{FF2B5EF4-FFF2-40B4-BE49-F238E27FC236}">
              <a16:creationId xmlns:a16="http://schemas.microsoft.com/office/drawing/2014/main" id="{00000000-0008-0000-0700-000011000000}"/>
            </a:ext>
          </a:extLst>
        </xdr:cNvPr>
        <xdr:cNvSpPr/>
      </xdr:nvSpPr>
      <xdr:spPr>
        <a:xfrm>
          <a:off x="6032146" y="4692274"/>
          <a:ext cx="1328872" cy="790630"/>
        </a:xfrm>
        <a:prstGeom prst="wedgeRoundRectCallout">
          <a:avLst>
            <a:gd name="adj1" fmla="val -93144"/>
            <a:gd name="adj2" fmla="val -20095"/>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400" kern="1200">
              <a:solidFill>
                <a:srgbClr val="FF0000"/>
              </a:solidFill>
            </a:rPr>
            <a:t>赤枠の合計</a:t>
          </a:r>
          <a:r>
            <a:rPr kumimoji="1" lang="en-US" altLang="ja-JP" sz="1400" kern="1200">
              <a:solidFill>
                <a:srgbClr val="FF0000"/>
              </a:solidFill>
            </a:rPr>
            <a:t>=c</a:t>
          </a:r>
          <a:endParaRPr kumimoji="1" lang="ja-JP" altLang="en-US" sz="1400" kern="1200">
            <a:solidFill>
              <a:srgbClr val="FF0000"/>
            </a:solidFill>
          </a:endParaRPr>
        </a:p>
      </xdr:txBody>
    </xdr:sp>
    <xdr:clientData/>
  </xdr:twoCellAnchor>
  <xdr:twoCellAnchor>
    <xdr:from>
      <xdr:col>3</xdr:col>
      <xdr:colOff>685799</xdr:colOff>
      <xdr:row>22</xdr:row>
      <xdr:rowOff>4618</xdr:rowOff>
    </xdr:from>
    <xdr:to>
      <xdr:col>5</xdr:col>
      <xdr:colOff>75140</xdr:colOff>
      <xdr:row>23</xdr:row>
      <xdr:rowOff>16164</xdr:rowOff>
    </xdr:to>
    <xdr:sp macro="" textlink="">
      <xdr:nvSpPr>
        <xdr:cNvPr id="60421" name="吹き出し: 角を丸めた四角形 60420">
          <a:extLst>
            <a:ext uri="{FF2B5EF4-FFF2-40B4-BE49-F238E27FC236}">
              <a16:creationId xmlns:a16="http://schemas.microsoft.com/office/drawing/2014/main" id="{00000000-0008-0000-0700-000005EC0000}"/>
            </a:ext>
          </a:extLst>
        </xdr:cNvPr>
        <xdr:cNvSpPr/>
      </xdr:nvSpPr>
      <xdr:spPr>
        <a:xfrm>
          <a:off x="2712719" y="5498638"/>
          <a:ext cx="783801" cy="308726"/>
        </a:xfrm>
        <a:prstGeom prst="wedgeRoundRectCallout">
          <a:avLst>
            <a:gd name="adj1" fmla="val 65299"/>
            <a:gd name="adj2" fmla="val -26032"/>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800">
              <a:solidFill>
                <a:srgbClr val="FF0000"/>
              </a:solidFill>
              <a:effectLst/>
              <a:latin typeface="+mn-lt"/>
              <a:ea typeface="+mn-ea"/>
              <a:cs typeface="+mn-cs"/>
            </a:rPr>
            <a:t>h</a:t>
          </a:r>
          <a:endParaRPr lang="ja-JP" altLang="ja-JP" sz="3600">
            <a:solidFill>
              <a:srgbClr val="FF0000"/>
            </a:solidFill>
            <a:effectLst/>
          </a:endParaRPr>
        </a:p>
      </xdr:txBody>
    </xdr:sp>
    <xdr:clientData/>
  </xdr:twoCellAnchor>
  <xdr:twoCellAnchor>
    <xdr:from>
      <xdr:col>3</xdr:col>
      <xdr:colOff>676563</xdr:colOff>
      <xdr:row>23</xdr:row>
      <xdr:rowOff>30018</xdr:rowOff>
    </xdr:from>
    <xdr:to>
      <xdr:col>5</xdr:col>
      <xdr:colOff>65904</xdr:colOff>
      <xdr:row>24</xdr:row>
      <xdr:rowOff>41563</xdr:rowOff>
    </xdr:to>
    <xdr:sp macro="" textlink="">
      <xdr:nvSpPr>
        <xdr:cNvPr id="60422" name="吹き出し: 角を丸めた四角形 60421">
          <a:extLst>
            <a:ext uri="{FF2B5EF4-FFF2-40B4-BE49-F238E27FC236}">
              <a16:creationId xmlns:a16="http://schemas.microsoft.com/office/drawing/2014/main" id="{00000000-0008-0000-0700-000006EC0000}"/>
            </a:ext>
          </a:extLst>
        </xdr:cNvPr>
        <xdr:cNvSpPr/>
      </xdr:nvSpPr>
      <xdr:spPr>
        <a:xfrm>
          <a:off x="2703483" y="5821218"/>
          <a:ext cx="783801" cy="308725"/>
        </a:xfrm>
        <a:prstGeom prst="wedgeRoundRectCallout">
          <a:avLst>
            <a:gd name="adj1" fmla="val 65299"/>
            <a:gd name="adj2" fmla="val -26032"/>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en-US" altLang="ja-JP" sz="2800">
              <a:solidFill>
                <a:srgbClr val="FF0000"/>
              </a:solidFill>
              <a:effectLst/>
              <a:latin typeface="+mn-lt"/>
              <a:ea typeface="+mn-ea"/>
              <a:cs typeface="+mn-cs"/>
            </a:rPr>
            <a:t>i</a:t>
          </a:r>
          <a:endParaRPr lang="ja-JP" altLang="ja-JP" sz="3600">
            <a:solidFill>
              <a:srgbClr val="FF0000"/>
            </a:solidFill>
            <a:effectLst/>
          </a:endParaRPr>
        </a:p>
      </xdr:txBody>
    </xdr:sp>
    <xdr:clientData/>
  </xdr:twoCellAnchor>
  <xdr:twoCellAnchor>
    <xdr:from>
      <xdr:col>9</xdr:col>
      <xdr:colOff>325690</xdr:colOff>
      <xdr:row>23</xdr:row>
      <xdr:rowOff>149831</xdr:rowOff>
    </xdr:from>
    <xdr:to>
      <xdr:col>12</xdr:col>
      <xdr:colOff>469998</xdr:colOff>
      <xdr:row>26</xdr:row>
      <xdr:rowOff>80556</xdr:rowOff>
    </xdr:to>
    <xdr:sp macro="" textlink="">
      <xdr:nvSpPr>
        <xdr:cNvPr id="60423" name="吹き出し: 角を丸めた四角形 60422">
          <a:extLst>
            <a:ext uri="{FF2B5EF4-FFF2-40B4-BE49-F238E27FC236}">
              <a16:creationId xmlns:a16="http://schemas.microsoft.com/office/drawing/2014/main" id="{00000000-0008-0000-0700-000007EC0000}"/>
            </a:ext>
          </a:extLst>
        </xdr:cNvPr>
        <xdr:cNvSpPr/>
      </xdr:nvSpPr>
      <xdr:spPr>
        <a:xfrm>
          <a:off x="5934010" y="5941031"/>
          <a:ext cx="1325408" cy="791785"/>
        </a:xfrm>
        <a:prstGeom prst="wedgeRoundRectCallout">
          <a:avLst>
            <a:gd name="adj1" fmla="val -93144"/>
            <a:gd name="adj2" fmla="val -51979"/>
            <a:gd name="adj3" fmla="val 16667"/>
          </a:avLst>
        </a:prstGeom>
        <a:solidFill>
          <a:schemeClr val="bg1"/>
        </a:solidFill>
        <a:ln w="381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400" kern="1200">
              <a:solidFill>
                <a:srgbClr val="FF0000"/>
              </a:solidFill>
            </a:rPr>
            <a:t>赤枠の合計</a:t>
          </a:r>
          <a:r>
            <a:rPr kumimoji="1" lang="en-US" altLang="ja-JP" sz="1400" kern="1200">
              <a:solidFill>
                <a:srgbClr val="FF0000"/>
              </a:solidFill>
            </a:rPr>
            <a:t>=b×d</a:t>
          </a:r>
          <a:endParaRPr kumimoji="1" lang="ja-JP" altLang="en-US" sz="1400" kern="1200">
            <a:solidFill>
              <a:srgbClr val="FF0000"/>
            </a:solidFill>
          </a:endParaRPr>
        </a:p>
      </xdr:txBody>
    </xdr:sp>
    <xdr:clientData/>
  </xdr:twoCellAnchor>
  <xdr:oneCellAnchor>
    <xdr:from>
      <xdr:col>0</xdr:col>
      <xdr:colOff>36945</xdr:colOff>
      <xdr:row>20</xdr:row>
      <xdr:rowOff>228598</xdr:rowOff>
    </xdr:from>
    <xdr:ext cx="493661" cy="492443"/>
    <xdr:sp macro="" textlink="">
      <xdr:nvSpPr>
        <xdr:cNvPr id="60424" name="テキスト ボックス 60423">
          <a:extLst>
            <a:ext uri="{FF2B5EF4-FFF2-40B4-BE49-F238E27FC236}">
              <a16:creationId xmlns:a16="http://schemas.microsoft.com/office/drawing/2014/main" id="{00000000-0008-0000-0700-000008EC0000}"/>
            </a:ext>
          </a:extLst>
        </xdr:cNvPr>
        <xdr:cNvSpPr txBox="1"/>
      </xdr:nvSpPr>
      <xdr:spPr>
        <a:xfrm>
          <a:off x="36945" y="5128258"/>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⑤</a:t>
          </a:r>
        </a:p>
      </xdr:txBody>
    </xdr:sp>
    <xdr:clientData/>
  </xdr:oneCellAnchor>
  <xdr:oneCellAnchor>
    <xdr:from>
      <xdr:col>1</xdr:col>
      <xdr:colOff>198582</xdr:colOff>
      <xdr:row>28</xdr:row>
      <xdr:rowOff>43871</xdr:rowOff>
    </xdr:from>
    <xdr:ext cx="493661" cy="492443"/>
    <xdr:sp macro="" textlink="">
      <xdr:nvSpPr>
        <xdr:cNvPr id="60430" name="テキスト ボックス 60429">
          <a:extLst>
            <a:ext uri="{FF2B5EF4-FFF2-40B4-BE49-F238E27FC236}">
              <a16:creationId xmlns:a16="http://schemas.microsoft.com/office/drawing/2014/main" id="{00000000-0008-0000-0700-00000EEC0000}"/>
            </a:ext>
          </a:extLst>
        </xdr:cNvPr>
        <xdr:cNvSpPr txBox="1"/>
      </xdr:nvSpPr>
      <xdr:spPr>
        <a:xfrm>
          <a:off x="861522" y="7229531"/>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⑥</a:t>
          </a:r>
        </a:p>
      </xdr:txBody>
    </xdr:sp>
    <xdr:clientData/>
  </xdr:oneCellAnchor>
  <xdr:oneCellAnchor>
    <xdr:from>
      <xdr:col>0</xdr:col>
      <xdr:colOff>73891</xdr:colOff>
      <xdr:row>41</xdr:row>
      <xdr:rowOff>11544</xdr:rowOff>
    </xdr:from>
    <xdr:ext cx="493661" cy="492443"/>
    <xdr:sp macro="" textlink="">
      <xdr:nvSpPr>
        <xdr:cNvPr id="60431" name="テキスト ボックス 60430">
          <a:extLst>
            <a:ext uri="{FF2B5EF4-FFF2-40B4-BE49-F238E27FC236}">
              <a16:creationId xmlns:a16="http://schemas.microsoft.com/office/drawing/2014/main" id="{00000000-0008-0000-0700-00000FEC0000}"/>
            </a:ext>
          </a:extLst>
        </xdr:cNvPr>
        <xdr:cNvSpPr txBox="1"/>
      </xdr:nvSpPr>
      <xdr:spPr>
        <a:xfrm>
          <a:off x="73891" y="10641444"/>
          <a:ext cx="493661"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b="1" kern="1200">
              <a:solidFill>
                <a:srgbClr val="00B050"/>
              </a:solidFill>
              <a:latin typeface="HGS創英角ﾎﾟｯﾌﾟ体" panose="040B0A00000000000000" pitchFamily="50" charset="-128"/>
              <a:ea typeface="HGS創英角ﾎﾟｯﾌﾟ体" panose="040B0A00000000000000" pitchFamily="50" charset="-128"/>
            </a:rPr>
            <a:t>⑦</a:t>
          </a:r>
        </a:p>
      </xdr:txBody>
    </xdr:sp>
    <xdr:clientData/>
  </xdr:oneCellAnchor>
  <xdr:twoCellAnchor>
    <xdr:from>
      <xdr:col>25</xdr:col>
      <xdr:colOff>104171</xdr:colOff>
      <xdr:row>12</xdr:row>
      <xdr:rowOff>259080</xdr:rowOff>
    </xdr:from>
    <xdr:to>
      <xdr:col>27</xdr:col>
      <xdr:colOff>518160</xdr:colOff>
      <xdr:row>14</xdr:row>
      <xdr:rowOff>182880</xdr:rowOff>
    </xdr:to>
    <xdr:sp macro="" textlink="">
      <xdr:nvSpPr>
        <xdr:cNvPr id="60435" name="正方形/長方形 60434">
          <a:extLst>
            <a:ext uri="{FF2B5EF4-FFF2-40B4-BE49-F238E27FC236}">
              <a16:creationId xmlns:a16="http://schemas.microsoft.com/office/drawing/2014/main" id="{00000000-0008-0000-0700-000013EC0000}"/>
            </a:ext>
          </a:extLst>
        </xdr:cNvPr>
        <xdr:cNvSpPr/>
      </xdr:nvSpPr>
      <xdr:spPr>
        <a:xfrm>
          <a:off x="13614431" y="3268980"/>
          <a:ext cx="1785589" cy="647700"/>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30</xdr:col>
      <xdr:colOff>205740</xdr:colOff>
      <xdr:row>15</xdr:row>
      <xdr:rowOff>198120</xdr:rowOff>
    </xdr:from>
    <xdr:to>
      <xdr:col>32</xdr:col>
      <xdr:colOff>403860</xdr:colOff>
      <xdr:row>16</xdr:row>
      <xdr:rowOff>205740</xdr:rowOff>
    </xdr:to>
    <xdr:sp macro="" textlink="">
      <xdr:nvSpPr>
        <xdr:cNvPr id="60436" name="正方形/長方形 60435">
          <a:extLst>
            <a:ext uri="{FF2B5EF4-FFF2-40B4-BE49-F238E27FC236}">
              <a16:creationId xmlns:a16="http://schemas.microsoft.com/office/drawing/2014/main" id="{00000000-0008-0000-0700-000014EC0000}"/>
            </a:ext>
          </a:extLst>
        </xdr:cNvPr>
        <xdr:cNvSpPr/>
      </xdr:nvSpPr>
      <xdr:spPr>
        <a:xfrm>
          <a:off x="16916400" y="4312920"/>
          <a:ext cx="1569720" cy="388620"/>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editAs="oneCell">
    <xdr:from>
      <xdr:col>20</xdr:col>
      <xdr:colOff>289560</xdr:colOff>
      <xdr:row>29</xdr:row>
      <xdr:rowOff>144780</xdr:rowOff>
    </xdr:from>
    <xdr:to>
      <xdr:col>32</xdr:col>
      <xdr:colOff>337205</xdr:colOff>
      <xdr:row>33</xdr:row>
      <xdr:rowOff>106680</xdr:rowOff>
    </xdr:to>
    <xdr:pic>
      <xdr:nvPicPr>
        <xdr:cNvPr id="60438" name="図 60437" descr="テーブル&#10;&#10;低い精度で自動的に生成された説明">
          <a:extLst>
            <a:ext uri="{FF2B5EF4-FFF2-40B4-BE49-F238E27FC236}">
              <a16:creationId xmlns:a16="http://schemas.microsoft.com/office/drawing/2014/main" id="{00000000-0008-0000-0700-000016EC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660380" y="8519160"/>
          <a:ext cx="7759085" cy="1005840"/>
        </a:xfrm>
        <a:prstGeom prst="rect">
          <a:avLst/>
        </a:prstGeom>
      </xdr:spPr>
    </xdr:pic>
    <xdr:clientData/>
  </xdr:twoCellAnchor>
  <xdr:twoCellAnchor>
    <xdr:from>
      <xdr:col>25</xdr:col>
      <xdr:colOff>297180</xdr:colOff>
      <xdr:row>29</xdr:row>
      <xdr:rowOff>205740</xdr:rowOff>
    </xdr:from>
    <xdr:to>
      <xdr:col>26</xdr:col>
      <xdr:colOff>678180</xdr:colOff>
      <xdr:row>31</xdr:row>
      <xdr:rowOff>205740</xdr:rowOff>
    </xdr:to>
    <xdr:sp macro="" textlink="">
      <xdr:nvSpPr>
        <xdr:cNvPr id="60439" name="正方形/長方形 60438">
          <a:extLst>
            <a:ext uri="{FF2B5EF4-FFF2-40B4-BE49-F238E27FC236}">
              <a16:creationId xmlns:a16="http://schemas.microsoft.com/office/drawing/2014/main" id="{00000000-0008-0000-0700-000017EC0000}"/>
            </a:ext>
          </a:extLst>
        </xdr:cNvPr>
        <xdr:cNvSpPr/>
      </xdr:nvSpPr>
      <xdr:spPr>
        <a:xfrm>
          <a:off x="13807440" y="8580120"/>
          <a:ext cx="1066800" cy="510540"/>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30</xdr:col>
      <xdr:colOff>266700</xdr:colOff>
      <xdr:row>29</xdr:row>
      <xdr:rowOff>190500</xdr:rowOff>
    </xdr:from>
    <xdr:to>
      <xdr:col>32</xdr:col>
      <xdr:colOff>251460</xdr:colOff>
      <xdr:row>31</xdr:row>
      <xdr:rowOff>198120</xdr:rowOff>
    </xdr:to>
    <xdr:sp macro="" textlink="">
      <xdr:nvSpPr>
        <xdr:cNvPr id="60440" name="正方形/長方形 60439">
          <a:extLst>
            <a:ext uri="{FF2B5EF4-FFF2-40B4-BE49-F238E27FC236}">
              <a16:creationId xmlns:a16="http://schemas.microsoft.com/office/drawing/2014/main" id="{00000000-0008-0000-0700-000018EC0000}"/>
            </a:ext>
          </a:extLst>
        </xdr:cNvPr>
        <xdr:cNvSpPr/>
      </xdr:nvSpPr>
      <xdr:spPr>
        <a:xfrm>
          <a:off x="16977360" y="8564880"/>
          <a:ext cx="1356360" cy="518160"/>
        </a:xfrm>
        <a:prstGeom prst="rect">
          <a:avLst/>
        </a:prstGeom>
        <a:noFill/>
        <a:ln w="5715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kern="1200">
            <a:solidFill>
              <a:sysClr val="windowText" lastClr="000000"/>
            </a:solidFill>
          </a:endParaRPr>
        </a:p>
      </xdr:txBody>
    </xdr:sp>
    <xdr:clientData/>
  </xdr:twoCellAnchor>
  <xdr:twoCellAnchor>
    <xdr:from>
      <xdr:col>12</xdr:col>
      <xdr:colOff>514350</xdr:colOff>
      <xdr:row>0</xdr:row>
      <xdr:rowOff>88900</xdr:rowOff>
    </xdr:from>
    <xdr:to>
      <xdr:col>14</xdr:col>
      <xdr:colOff>25400</xdr:colOff>
      <xdr:row>1</xdr:row>
      <xdr:rowOff>133350</xdr:rowOff>
    </xdr:to>
    <xdr:sp macro="" textlink="">
      <xdr:nvSpPr>
        <xdr:cNvPr id="11" name="四角形: 角を丸くする 10">
          <a:extLst>
            <a:ext uri="{FF2B5EF4-FFF2-40B4-BE49-F238E27FC236}">
              <a16:creationId xmlns:a16="http://schemas.microsoft.com/office/drawing/2014/main" id="{00000000-0008-0000-0700-00000B000000}"/>
            </a:ext>
          </a:extLst>
        </xdr:cNvPr>
        <xdr:cNvSpPr/>
      </xdr:nvSpPr>
      <xdr:spPr>
        <a:xfrm>
          <a:off x="7943850" y="88900"/>
          <a:ext cx="793750" cy="311150"/>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xdr:twoCellAnchor>
    <xdr:from>
      <xdr:col>6</xdr:col>
      <xdr:colOff>0</xdr:colOff>
      <xdr:row>43</xdr:row>
      <xdr:rowOff>0</xdr:rowOff>
    </xdr:from>
    <xdr:to>
      <xdr:col>9</xdr:col>
      <xdr:colOff>82027</xdr:colOff>
      <xdr:row>44</xdr:row>
      <xdr:rowOff>8964</xdr:rowOff>
    </xdr:to>
    <xdr:sp macro="" textlink="">
      <xdr:nvSpPr>
        <xdr:cNvPr id="18" name="テキスト ボックス 17">
          <a:extLst>
            <a:ext uri="{FF2B5EF4-FFF2-40B4-BE49-F238E27FC236}">
              <a16:creationId xmlns:a16="http://schemas.microsoft.com/office/drawing/2014/main" id="{00000000-0008-0000-0700-000012000000}"/>
            </a:ext>
          </a:extLst>
        </xdr:cNvPr>
        <xdr:cNvSpPr txBox="1"/>
      </xdr:nvSpPr>
      <xdr:spPr>
        <a:xfrm>
          <a:off x="4114800" y="12031980"/>
          <a:ext cx="1994647" cy="2756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BIZ UDPゴシック" panose="020B0400000000000000" pitchFamily="50" charset="-128"/>
              <a:ea typeface="BIZ UDPゴシック" panose="020B0400000000000000" pitchFamily="50" charset="-128"/>
            </a:rPr>
            <a:t>10</a:t>
          </a:r>
        </a:p>
        <a:p>
          <a:endParaRPr kumimoji="1" lang="en-US" altLang="ja-JP" sz="1400">
            <a:latin typeface="BIZ UDPゴシック" panose="020B0400000000000000" pitchFamily="50" charset="-128"/>
            <a:ea typeface="BIZ UDPゴシック" panose="020B0400000000000000" pitchFamily="50" charset="-128"/>
          </a:endParaRPr>
        </a:p>
        <a:p>
          <a:endParaRPr kumimoji="1" lang="en-US" altLang="ja-JP" sz="1400">
            <a:latin typeface="BIZ UDPゴシック" panose="020B0400000000000000" pitchFamily="50" charset="-128"/>
            <a:ea typeface="BIZ UDPゴシック" panose="020B0400000000000000" pitchFamily="50" charset="-128"/>
          </a:endParaRPr>
        </a:p>
        <a:p>
          <a:endParaRPr kumimoji="1" lang="ja-JP" altLang="en-US" sz="1100"/>
        </a:p>
      </xdr:txBody>
    </xdr:sp>
    <xdr:clientData/>
  </xdr:twoCellAnchor>
  <xdr:twoCellAnchor>
    <xdr:from>
      <xdr:col>26</xdr:col>
      <xdr:colOff>114300</xdr:colOff>
      <xdr:row>43</xdr:row>
      <xdr:rowOff>0</xdr:rowOff>
    </xdr:from>
    <xdr:to>
      <xdr:col>29</xdr:col>
      <xdr:colOff>51547</xdr:colOff>
      <xdr:row>44</xdr:row>
      <xdr:rowOff>8964</xdr:rowOff>
    </xdr:to>
    <xdr:sp macro="" textlink="">
      <xdr:nvSpPr>
        <xdr:cNvPr id="19" name="テキスト ボックス 18">
          <a:extLst>
            <a:ext uri="{FF2B5EF4-FFF2-40B4-BE49-F238E27FC236}">
              <a16:creationId xmlns:a16="http://schemas.microsoft.com/office/drawing/2014/main" id="{00000000-0008-0000-0700-000013000000}"/>
            </a:ext>
          </a:extLst>
        </xdr:cNvPr>
        <xdr:cNvSpPr txBox="1"/>
      </xdr:nvSpPr>
      <xdr:spPr>
        <a:xfrm>
          <a:off x="14310360" y="12031980"/>
          <a:ext cx="1994647" cy="2756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latin typeface="BIZ UDPゴシック" panose="020B0400000000000000" pitchFamily="50" charset="-128"/>
              <a:ea typeface="BIZ UDPゴシック" panose="020B0400000000000000" pitchFamily="50" charset="-128"/>
            </a:rPr>
            <a:t>11</a:t>
          </a:r>
        </a:p>
        <a:p>
          <a:endParaRPr kumimoji="1" lang="en-US" altLang="ja-JP" sz="1400">
            <a:latin typeface="BIZ UDPゴシック" panose="020B0400000000000000" pitchFamily="50" charset="-128"/>
            <a:ea typeface="BIZ UDPゴシック" panose="020B0400000000000000" pitchFamily="50" charset="-128"/>
          </a:endParaRPr>
        </a:p>
        <a:p>
          <a:endParaRPr kumimoji="1" lang="en-US" altLang="ja-JP" sz="1400">
            <a:latin typeface="BIZ UDPゴシック" panose="020B0400000000000000" pitchFamily="50" charset="-128"/>
            <a:ea typeface="BIZ UDPゴシック" panose="020B0400000000000000" pitchFamily="50" charset="-128"/>
          </a:endParaRPr>
        </a:p>
        <a:p>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94690</xdr:colOff>
      <xdr:row>8</xdr:row>
      <xdr:rowOff>38099</xdr:rowOff>
    </xdr:from>
    <xdr:to>
      <xdr:col>1</xdr:col>
      <xdr:colOff>498102</xdr:colOff>
      <xdr:row>8</xdr:row>
      <xdr:rowOff>323848</xdr:rowOff>
    </xdr:to>
    <xdr:sp macro="" textlink="">
      <xdr:nvSpPr>
        <xdr:cNvPr id="2" name="円/楕円 4">
          <a:extLst>
            <a:ext uri="{FF2B5EF4-FFF2-40B4-BE49-F238E27FC236}">
              <a16:creationId xmlns:a16="http://schemas.microsoft.com/office/drawing/2014/main" id="{00000000-0008-0000-0800-000002000000}"/>
            </a:ext>
          </a:extLst>
        </xdr:cNvPr>
        <xdr:cNvSpPr/>
      </xdr:nvSpPr>
      <xdr:spPr>
        <a:xfrm>
          <a:off x="1818715" y="4972049"/>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1</xdr:col>
      <xdr:colOff>85725</xdr:colOff>
      <xdr:row>11</xdr:row>
      <xdr:rowOff>19050</xdr:rowOff>
    </xdr:from>
    <xdr:to>
      <xdr:col>1</xdr:col>
      <xdr:colOff>489137</xdr:colOff>
      <xdr:row>11</xdr:row>
      <xdr:rowOff>304799</xdr:rowOff>
    </xdr:to>
    <xdr:sp macro="" textlink="">
      <xdr:nvSpPr>
        <xdr:cNvPr id="3" name="円/楕円 4">
          <a:extLst>
            <a:ext uri="{FF2B5EF4-FFF2-40B4-BE49-F238E27FC236}">
              <a16:creationId xmlns:a16="http://schemas.microsoft.com/office/drawing/2014/main" id="{00000000-0008-0000-0800-000003000000}"/>
            </a:ext>
          </a:extLst>
        </xdr:cNvPr>
        <xdr:cNvSpPr/>
      </xdr:nvSpPr>
      <xdr:spPr>
        <a:xfrm>
          <a:off x="1809750" y="6438900"/>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1</xdr:col>
      <xdr:colOff>495300</xdr:colOff>
      <xdr:row>9</xdr:row>
      <xdr:rowOff>85725</xdr:rowOff>
    </xdr:from>
    <xdr:to>
      <xdr:col>1</xdr:col>
      <xdr:colOff>898712</xdr:colOff>
      <xdr:row>9</xdr:row>
      <xdr:rowOff>371474</xdr:rowOff>
    </xdr:to>
    <xdr:sp macro="" textlink="">
      <xdr:nvSpPr>
        <xdr:cNvPr id="4" name="円/楕円 4">
          <a:extLst>
            <a:ext uri="{FF2B5EF4-FFF2-40B4-BE49-F238E27FC236}">
              <a16:creationId xmlns:a16="http://schemas.microsoft.com/office/drawing/2014/main" id="{00000000-0008-0000-0800-000004000000}"/>
            </a:ext>
          </a:extLst>
        </xdr:cNvPr>
        <xdr:cNvSpPr/>
      </xdr:nvSpPr>
      <xdr:spPr>
        <a:xfrm>
          <a:off x="2219325" y="5591175"/>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3</xdr:col>
      <xdr:colOff>219075</xdr:colOff>
      <xdr:row>5</xdr:row>
      <xdr:rowOff>114300</xdr:rowOff>
    </xdr:from>
    <xdr:to>
      <xdr:col>7</xdr:col>
      <xdr:colOff>152400</xdr:colOff>
      <xdr:row>5</xdr:row>
      <xdr:rowOff>409575</xdr:rowOff>
    </xdr:to>
    <xdr:sp macro="" textlink="">
      <xdr:nvSpPr>
        <xdr:cNvPr id="5" name="正方形/長方形 4">
          <a:extLst>
            <a:ext uri="{FF2B5EF4-FFF2-40B4-BE49-F238E27FC236}">
              <a16:creationId xmlns:a16="http://schemas.microsoft.com/office/drawing/2014/main" id="{00000000-0008-0000-0800-000005000000}"/>
            </a:ext>
          </a:extLst>
        </xdr:cNvPr>
        <xdr:cNvSpPr/>
      </xdr:nvSpPr>
      <xdr:spPr>
        <a:xfrm>
          <a:off x="6334125" y="2895600"/>
          <a:ext cx="2676525" cy="295275"/>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94690</xdr:colOff>
      <xdr:row>8</xdr:row>
      <xdr:rowOff>38099</xdr:rowOff>
    </xdr:from>
    <xdr:to>
      <xdr:col>1</xdr:col>
      <xdr:colOff>498102</xdr:colOff>
      <xdr:row>8</xdr:row>
      <xdr:rowOff>323848</xdr:rowOff>
    </xdr:to>
    <xdr:sp macro="" textlink="">
      <xdr:nvSpPr>
        <xdr:cNvPr id="2" name="円/楕円 4">
          <a:extLst>
            <a:ext uri="{FF2B5EF4-FFF2-40B4-BE49-F238E27FC236}">
              <a16:creationId xmlns:a16="http://schemas.microsoft.com/office/drawing/2014/main" id="{00000000-0008-0000-0900-000002000000}"/>
            </a:ext>
          </a:extLst>
        </xdr:cNvPr>
        <xdr:cNvSpPr/>
      </xdr:nvSpPr>
      <xdr:spPr>
        <a:xfrm>
          <a:off x="1818715" y="4972049"/>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1</xdr:col>
      <xdr:colOff>85725</xdr:colOff>
      <xdr:row>11</xdr:row>
      <xdr:rowOff>19050</xdr:rowOff>
    </xdr:from>
    <xdr:to>
      <xdr:col>1</xdr:col>
      <xdr:colOff>489137</xdr:colOff>
      <xdr:row>11</xdr:row>
      <xdr:rowOff>304799</xdr:rowOff>
    </xdr:to>
    <xdr:sp macro="" textlink="">
      <xdr:nvSpPr>
        <xdr:cNvPr id="3" name="円/楕円 4">
          <a:extLst>
            <a:ext uri="{FF2B5EF4-FFF2-40B4-BE49-F238E27FC236}">
              <a16:creationId xmlns:a16="http://schemas.microsoft.com/office/drawing/2014/main" id="{00000000-0008-0000-0900-000003000000}"/>
            </a:ext>
          </a:extLst>
        </xdr:cNvPr>
        <xdr:cNvSpPr/>
      </xdr:nvSpPr>
      <xdr:spPr>
        <a:xfrm>
          <a:off x="1809750" y="6438900"/>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1</xdr:col>
      <xdr:colOff>495300</xdr:colOff>
      <xdr:row>9</xdr:row>
      <xdr:rowOff>85725</xdr:rowOff>
    </xdr:from>
    <xdr:to>
      <xdr:col>1</xdr:col>
      <xdr:colOff>898712</xdr:colOff>
      <xdr:row>9</xdr:row>
      <xdr:rowOff>371474</xdr:rowOff>
    </xdr:to>
    <xdr:sp macro="" textlink="">
      <xdr:nvSpPr>
        <xdr:cNvPr id="4" name="円/楕円 4">
          <a:extLst>
            <a:ext uri="{FF2B5EF4-FFF2-40B4-BE49-F238E27FC236}">
              <a16:creationId xmlns:a16="http://schemas.microsoft.com/office/drawing/2014/main" id="{00000000-0008-0000-0900-000004000000}"/>
            </a:ext>
          </a:extLst>
        </xdr:cNvPr>
        <xdr:cNvSpPr/>
      </xdr:nvSpPr>
      <xdr:spPr>
        <a:xfrm>
          <a:off x="2219325" y="5591175"/>
          <a:ext cx="403412" cy="285749"/>
        </a:xfrm>
        <a:prstGeom prst="ellipse">
          <a:avLst/>
        </a:prstGeom>
        <a:no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algn="ctr"/>
          <a:endParaRPr kumimoji="1" lang="ja-JP" altLang="en-US" sz="2000">
            <a:solidFill>
              <a:schemeClr val="tx1"/>
            </a:solidFill>
          </a:endParaRPr>
        </a:p>
      </xdr:txBody>
    </xdr:sp>
    <xdr:clientData/>
  </xdr:twoCellAnchor>
  <xdr:twoCellAnchor>
    <xdr:from>
      <xdr:col>3</xdr:col>
      <xdr:colOff>219075</xdr:colOff>
      <xdr:row>3</xdr:row>
      <xdr:rowOff>142875</xdr:rowOff>
    </xdr:from>
    <xdr:to>
      <xdr:col>7</xdr:col>
      <xdr:colOff>152400</xdr:colOff>
      <xdr:row>3</xdr:row>
      <xdr:rowOff>438150</xdr:rowOff>
    </xdr:to>
    <xdr:sp macro="" textlink="">
      <xdr:nvSpPr>
        <xdr:cNvPr id="5" name="正方形/長方形 4">
          <a:extLst>
            <a:ext uri="{FF2B5EF4-FFF2-40B4-BE49-F238E27FC236}">
              <a16:creationId xmlns:a16="http://schemas.microsoft.com/office/drawing/2014/main" id="{00000000-0008-0000-0900-000005000000}"/>
            </a:ext>
          </a:extLst>
        </xdr:cNvPr>
        <xdr:cNvSpPr/>
      </xdr:nvSpPr>
      <xdr:spPr>
        <a:xfrm>
          <a:off x="6334125" y="1514475"/>
          <a:ext cx="2676525" cy="295275"/>
        </a:xfrm>
        <a:prstGeom prst="rect">
          <a:avLst/>
        </a:prstGeom>
        <a:solidFill>
          <a:srgbClr val="FFFF00"/>
        </a:solidFill>
        <a:ln w="25400">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b="1">
              <a:latin typeface="ＭＳ ゴシック" panose="020B0609070205080204" pitchFamily="49" charset="-128"/>
              <a:ea typeface="ＭＳ ゴシック" panose="020B0609070205080204" pitchFamily="49" charset="-128"/>
            </a:rPr>
            <a:t>黄色の箇所を、入力してください。</a:t>
          </a:r>
        </a:p>
      </xdr:txBody>
    </xdr:sp>
    <xdr:clientData/>
  </xdr:twoCellAnchor>
  <xdr:twoCellAnchor>
    <xdr:from>
      <xdr:col>1</xdr:col>
      <xdr:colOff>219074</xdr:colOff>
      <xdr:row>15</xdr:row>
      <xdr:rowOff>47625</xdr:rowOff>
    </xdr:from>
    <xdr:to>
      <xdr:col>2</xdr:col>
      <xdr:colOff>409574</xdr:colOff>
      <xdr:row>15</xdr:row>
      <xdr:rowOff>381000</xdr:rowOff>
    </xdr:to>
    <xdr:sp macro="" textlink="">
      <xdr:nvSpPr>
        <xdr:cNvPr id="6" name="吹き出し: 線 5">
          <a:extLst>
            <a:ext uri="{FF2B5EF4-FFF2-40B4-BE49-F238E27FC236}">
              <a16:creationId xmlns:a16="http://schemas.microsoft.com/office/drawing/2014/main" id="{00000000-0008-0000-0900-000006000000}"/>
            </a:ext>
          </a:extLst>
        </xdr:cNvPr>
        <xdr:cNvSpPr/>
      </xdr:nvSpPr>
      <xdr:spPr>
        <a:xfrm>
          <a:off x="1943099" y="7839075"/>
          <a:ext cx="3895725" cy="333375"/>
        </a:xfrm>
        <a:prstGeom prst="borderCallout1">
          <a:avLst>
            <a:gd name="adj1" fmla="val 538"/>
            <a:gd name="adj2" fmla="val 23619"/>
            <a:gd name="adj3" fmla="val -79579"/>
            <a:gd name="adj4" fmla="val 5129"/>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１０月申請の場合は、市事業担当が</a:t>
          </a:r>
          <a:r>
            <a:rPr kumimoji="1" lang="en-US" altLang="ja-JP" sz="1200" b="1">
              <a:solidFill>
                <a:srgbClr val="FF0000"/>
              </a:solidFill>
              <a:latin typeface="ＭＳ Ｐゴシック" panose="020B0600070205080204" pitchFamily="50" charset="-128"/>
              <a:ea typeface="ＭＳ Ｐゴシック" panose="020B0600070205080204" pitchFamily="50" charset="-128"/>
            </a:rPr>
            <a:t>6</a:t>
          </a:r>
          <a:r>
            <a:rPr kumimoji="1" lang="ja-JP" altLang="en-US" sz="1200" b="1">
              <a:solidFill>
                <a:srgbClr val="FF0000"/>
              </a:solidFill>
              <a:latin typeface="ＭＳ Ｐゴシック" panose="020B0600070205080204" pitchFamily="50" charset="-128"/>
              <a:ea typeface="ＭＳ Ｐゴシック" panose="020B0600070205080204" pitchFamily="50" charset="-128"/>
            </a:rPr>
            <a:t>か月と記入します。</a:t>
          </a:r>
        </a:p>
      </xdr:txBody>
    </xdr:sp>
    <xdr:clientData/>
  </xdr:twoCellAnchor>
  <xdr:twoCellAnchor>
    <xdr:from>
      <xdr:col>1</xdr:col>
      <xdr:colOff>3581400</xdr:colOff>
      <xdr:row>0</xdr:row>
      <xdr:rowOff>47625</xdr:rowOff>
    </xdr:from>
    <xdr:to>
      <xdr:col>2</xdr:col>
      <xdr:colOff>552450</xdr:colOff>
      <xdr:row>0</xdr:row>
      <xdr:rowOff>371475</xdr:rowOff>
    </xdr:to>
    <xdr:sp macro="" textlink="">
      <xdr:nvSpPr>
        <xdr:cNvPr id="7" name="四角形: 角を丸くする 6">
          <a:extLst>
            <a:ext uri="{FF2B5EF4-FFF2-40B4-BE49-F238E27FC236}">
              <a16:creationId xmlns:a16="http://schemas.microsoft.com/office/drawing/2014/main" id="{00000000-0008-0000-0900-000007000000}"/>
            </a:ext>
          </a:extLst>
        </xdr:cNvPr>
        <xdr:cNvSpPr/>
      </xdr:nvSpPr>
      <xdr:spPr>
        <a:xfrm>
          <a:off x="5305425" y="47625"/>
          <a:ext cx="676275" cy="323850"/>
        </a:xfrm>
        <a:prstGeom prst="round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200">
              <a:solidFill>
                <a:sysClr val="windowText" lastClr="000000"/>
              </a:solidFill>
              <a:latin typeface="HGS創英角ﾎﾟｯﾌﾟ体" panose="040B0A00000000000000" pitchFamily="50" charset="-128"/>
              <a:ea typeface="HGS創英角ﾎﾟｯﾌﾟ体" panose="040B0A00000000000000" pitchFamily="50" charset="-128"/>
            </a:rPr>
            <a:t>記載例</a:t>
          </a:r>
        </a:p>
      </xdr:txBody>
    </xdr:sp>
    <xdr:clientData/>
  </xdr:twoCellAnchor>
  <xdr:twoCellAnchor>
    <xdr:from>
      <xdr:col>1</xdr:col>
      <xdr:colOff>85725</xdr:colOff>
      <xdr:row>6</xdr:row>
      <xdr:rowOff>38100</xdr:rowOff>
    </xdr:from>
    <xdr:to>
      <xdr:col>1</xdr:col>
      <xdr:colOff>3419475</xdr:colOff>
      <xdr:row>7</xdr:row>
      <xdr:rowOff>104775</xdr:rowOff>
    </xdr:to>
    <xdr:sp macro="" textlink="">
      <xdr:nvSpPr>
        <xdr:cNvPr id="8" name="吹き出し: 線 7">
          <a:extLst>
            <a:ext uri="{FF2B5EF4-FFF2-40B4-BE49-F238E27FC236}">
              <a16:creationId xmlns:a16="http://schemas.microsoft.com/office/drawing/2014/main" id="{00000000-0008-0000-0900-000008000000}"/>
            </a:ext>
          </a:extLst>
        </xdr:cNvPr>
        <xdr:cNvSpPr/>
      </xdr:nvSpPr>
      <xdr:spPr>
        <a:xfrm>
          <a:off x="1809750" y="3276600"/>
          <a:ext cx="3333750" cy="523875"/>
        </a:xfrm>
        <a:prstGeom prst="borderCallout1">
          <a:avLst>
            <a:gd name="adj1" fmla="val -2099"/>
            <a:gd name="adj2" fmla="val 1248"/>
            <a:gd name="adj3" fmla="val -42437"/>
            <a:gd name="adj4" fmla="val 5542"/>
          </a:avLst>
        </a:prstGeom>
        <a:ln w="25400"/>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令和８年４月１日～令和９年３月３１日または</a:t>
          </a:r>
          <a:endParaRPr kumimoji="1" lang="en-US" altLang="ja-JP" sz="1200" b="1">
            <a:solidFill>
              <a:srgbClr val="FF0000"/>
            </a:solidFill>
            <a:latin typeface="ＭＳ Ｐゴシック" panose="020B0600070205080204" pitchFamily="50" charset="-128"/>
            <a:ea typeface="ＭＳ Ｐゴシック" panose="020B0600070205080204" pitchFamily="50" charset="-128"/>
          </a:endParaRPr>
        </a:p>
        <a:p>
          <a:pPr algn="l"/>
          <a:r>
            <a:rPr kumimoji="1" lang="ja-JP" altLang="en-US" sz="1200" b="1">
              <a:solidFill>
                <a:srgbClr val="FF0000"/>
              </a:solidFill>
              <a:latin typeface="ＭＳ Ｐゴシック" panose="020B0600070205080204" pitchFamily="50" charset="-128"/>
              <a:ea typeface="ＭＳ Ｐゴシック" panose="020B0600070205080204" pitchFamily="50" charset="-128"/>
            </a:rPr>
            <a:t>令和８年１０月１日～令和９年３月３１日</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9.xml"/><Relationship Id="rId18" Type="http://schemas.openxmlformats.org/officeDocument/2006/relationships/ctrlProp" Target="../ctrlProps/ctrlProp24.xml"/><Relationship Id="rId26" Type="http://schemas.openxmlformats.org/officeDocument/2006/relationships/ctrlProp" Target="../ctrlProps/ctrlProp32.xml"/><Relationship Id="rId39" Type="http://schemas.openxmlformats.org/officeDocument/2006/relationships/ctrlProp" Target="../ctrlProps/ctrlProp45.xml"/><Relationship Id="rId21" Type="http://schemas.openxmlformats.org/officeDocument/2006/relationships/ctrlProp" Target="../ctrlProps/ctrlProp27.xml"/><Relationship Id="rId34" Type="http://schemas.openxmlformats.org/officeDocument/2006/relationships/ctrlProp" Target="../ctrlProps/ctrlProp40.xml"/><Relationship Id="rId42" Type="http://schemas.openxmlformats.org/officeDocument/2006/relationships/ctrlProp" Target="../ctrlProps/ctrlProp48.xml"/><Relationship Id="rId47" Type="http://schemas.openxmlformats.org/officeDocument/2006/relationships/ctrlProp" Target="../ctrlProps/ctrlProp53.xml"/><Relationship Id="rId50" Type="http://schemas.openxmlformats.org/officeDocument/2006/relationships/ctrlProp" Target="../ctrlProps/ctrlProp56.xml"/><Relationship Id="rId55" Type="http://schemas.openxmlformats.org/officeDocument/2006/relationships/ctrlProp" Target="../ctrlProps/ctrlProp61.xml"/><Relationship Id="rId63" Type="http://schemas.openxmlformats.org/officeDocument/2006/relationships/ctrlProp" Target="../ctrlProps/ctrlProp69.xml"/><Relationship Id="rId68" Type="http://schemas.openxmlformats.org/officeDocument/2006/relationships/ctrlProp" Target="../ctrlProps/ctrlProp74.xml"/><Relationship Id="rId7" Type="http://schemas.openxmlformats.org/officeDocument/2006/relationships/ctrlProp" Target="../ctrlProps/ctrlProp13.xml"/><Relationship Id="rId71" Type="http://schemas.openxmlformats.org/officeDocument/2006/relationships/ctrlProp" Target="../ctrlProps/ctrlProp77.xml"/><Relationship Id="rId2" Type="http://schemas.openxmlformats.org/officeDocument/2006/relationships/drawing" Target="../drawings/drawing3.xml"/><Relationship Id="rId16" Type="http://schemas.openxmlformats.org/officeDocument/2006/relationships/ctrlProp" Target="../ctrlProps/ctrlProp22.xml"/><Relationship Id="rId29" Type="http://schemas.openxmlformats.org/officeDocument/2006/relationships/ctrlProp" Target="../ctrlProps/ctrlProp35.xml"/><Relationship Id="rId1" Type="http://schemas.openxmlformats.org/officeDocument/2006/relationships/printerSettings" Target="../printerSettings/printerSettings3.bin"/><Relationship Id="rId6" Type="http://schemas.openxmlformats.org/officeDocument/2006/relationships/ctrlProp" Target="../ctrlProps/ctrlProp12.xml"/><Relationship Id="rId11" Type="http://schemas.openxmlformats.org/officeDocument/2006/relationships/ctrlProp" Target="../ctrlProps/ctrlProp17.xml"/><Relationship Id="rId24" Type="http://schemas.openxmlformats.org/officeDocument/2006/relationships/ctrlProp" Target="../ctrlProps/ctrlProp30.xml"/><Relationship Id="rId32" Type="http://schemas.openxmlformats.org/officeDocument/2006/relationships/ctrlProp" Target="../ctrlProps/ctrlProp38.xml"/><Relationship Id="rId37" Type="http://schemas.openxmlformats.org/officeDocument/2006/relationships/ctrlProp" Target="../ctrlProps/ctrlProp43.xml"/><Relationship Id="rId40" Type="http://schemas.openxmlformats.org/officeDocument/2006/relationships/ctrlProp" Target="../ctrlProps/ctrlProp46.xml"/><Relationship Id="rId45" Type="http://schemas.openxmlformats.org/officeDocument/2006/relationships/ctrlProp" Target="../ctrlProps/ctrlProp51.xml"/><Relationship Id="rId53" Type="http://schemas.openxmlformats.org/officeDocument/2006/relationships/ctrlProp" Target="../ctrlProps/ctrlProp59.xml"/><Relationship Id="rId58" Type="http://schemas.openxmlformats.org/officeDocument/2006/relationships/ctrlProp" Target="../ctrlProps/ctrlProp64.xml"/><Relationship Id="rId66" Type="http://schemas.openxmlformats.org/officeDocument/2006/relationships/ctrlProp" Target="../ctrlProps/ctrlProp72.xml"/><Relationship Id="rId5" Type="http://schemas.openxmlformats.org/officeDocument/2006/relationships/ctrlProp" Target="../ctrlProps/ctrlProp11.xml"/><Relationship Id="rId15" Type="http://schemas.openxmlformats.org/officeDocument/2006/relationships/ctrlProp" Target="../ctrlProps/ctrlProp21.xml"/><Relationship Id="rId23" Type="http://schemas.openxmlformats.org/officeDocument/2006/relationships/ctrlProp" Target="../ctrlProps/ctrlProp29.xml"/><Relationship Id="rId28" Type="http://schemas.openxmlformats.org/officeDocument/2006/relationships/ctrlProp" Target="../ctrlProps/ctrlProp34.xml"/><Relationship Id="rId36" Type="http://schemas.openxmlformats.org/officeDocument/2006/relationships/ctrlProp" Target="../ctrlProps/ctrlProp42.xml"/><Relationship Id="rId49" Type="http://schemas.openxmlformats.org/officeDocument/2006/relationships/ctrlProp" Target="../ctrlProps/ctrlProp55.xml"/><Relationship Id="rId57" Type="http://schemas.openxmlformats.org/officeDocument/2006/relationships/ctrlProp" Target="../ctrlProps/ctrlProp63.xml"/><Relationship Id="rId61" Type="http://schemas.openxmlformats.org/officeDocument/2006/relationships/ctrlProp" Target="../ctrlProps/ctrlProp67.xml"/><Relationship Id="rId10" Type="http://schemas.openxmlformats.org/officeDocument/2006/relationships/ctrlProp" Target="../ctrlProps/ctrlProp16.xml"/><Relationship Id="rId19" Type="http://schemas.openxmlformats.org/officeDocument/2006/relationships/ctrlProp" Target="../ctrlProps/ctrlProp25.xml"/><Relationship Id="rId31" Type="http://schemas.openxmlformats.org/officeDocument/2006/relationships/ctrlProp" Target="../ctrlProps/ctrlProp37.xml"/><Relationship Id="rId44" Type="http://schemas.openxmlformats.org/officeDocument/2006/relationships/ctrlProp" Target="../ctrlProps/ctrlProp50.xml"/><Relationship Id="rId52" Type="http://schemas.openxmlformats.org/officeDocument/2006/relationships/ctrlProp" Target="../ctrlProps/ctrlProp58.xml"/><Relationship Id="rId60" Type="http://schemas.openxmlformats.org/officeDocument/2006/relationships/ctrlProp" Target="../ctrlProps/ctrlProp66.xml"/><Relationship Id="rId65" Type="http://schemas.openxmlformats.org/officeDocument/2006/relationships/ctrlProp" Target="../ctrlProps/ctrlProp71.xml"/><Relationship Id="rId4" Type="http://schemas.openxmlformats.org/officeDocument/2006/relationships/ctrlProp" Target="../ctrlProps/ctrlProp10.xml"/><Relationship Id="rId9" Type="http://schemas.openxmlformats.org/officeDocument/2006/relationships/ctrlProp" Target="../ctrlProps/ctrlProp15.xml"/><Relationship Id="rId14" Type="http://schemas.openxmlformats.org/officeDocument/2006/relationships/ctrlProp" Target="../ctrlProps/ctrlProp20.xml"/><Relationship Id="rId22" Type="http://schemas.openxmlformats.org/officeDocument/2006/relationships/ctrlProp" Target="../ctrlProps/ctrlProp28.xml"/><Relationship Id="rId27" Type="http://schemas.openxmlformats.org/officeDocument/2006/relationships/ctrlProp" Target="../ctrlProps/ctrlProp33.xml"/><Relationship Id="rId30" Type="http://schemas.openxmlformats.org/officeDocument/2006/relationships/ctrlProp" Target="../ctrlProps/ctrlProp36.xml"/><Relationship Id="rId35" Type="http://schemas.openxmlformats.org/officeDocument/2006/relationships/ctrlProp" Target="../ctrlProps/ctrlProp41.xml"/><Relationship Id="rId43" Type="http://schemas.openxmlformats.org/officeDocument/2006/relationships/ctrlProp" Target="../ctrlProps/ctrlProp49.xml"/><Relationship Id="rId48" Type="http://schemas.openxmlformats.org/officeDocument/2006/relationships/ctrlProp" Target="../ctrlProps/ctrlProp54.xml"/><Relationship Id="rId56" Type="http://schemas.openxmlformats.org/officeDocument/2006/relationships/ctrlProp" Target="../ctrlProps/ctrlProp62.xml"/><Relationship Id="rId64" Type="http://schemas.openxmlformats.org/officeDocument/2006/relationships/ctrlProp" Target="../ctrlProps/ctrlProp70.xml"/><Relationship Id="rId69" Type="http://schemas.openxmlformats.org/officeDocument/2006/relationships/ctrlProp" Target="../ctrlProps/ctrlProp75.xml"/><Relationship Id="rId8" Type="http://schemas.openxmlformats.org/officeDocument/2006/relationships/ctrlProp" Target="../ctrlProps/ctrlProp14.xml"/><Relationship Id="rId51" Type="http://schemas.openxmlformats.org/officeDocument/2006/relationships/ctrlProp" Target="../ctrlProps/ctrlProp57.xml"/><Relationship Id="rId3" Type="http://schemas.openxmlformats.org/officeDocument/2006/relationships/vmlDrawing" Target="../drawings/vmlDrawing3.vml"/><Relationship Id="rId12" Type="http://schemas.openxmlformats.org/officeDocument/2006/relationships/ctrlProp" Target="../ctrlProps/ctrlProp18.xml"/><Relationship Id="rId17" Type="http://schemas.openxmlformats.org/officeDocument/2006/relationships/ctrlProp" Target="../ctrlProps/ctrlProp23.xml"/><Relationship Id="rId25" Type="http://schemas.openxmlformats.org/officeDocument/2006/relationships/ctrlProp" Target="../ctrlProps/ctrlProp31.xml"/><Relationship Id="rId33" Type="http://schemas.openxmlformats.org/officeDocument/2006/relationships/ctrlProp" Target="../ctrlProps/ctrlProp39.xml"/><Relationship Id="rId38" Type="http://schemas.openxmlformats.org/officeDocument/2006/relationships/ctrlProp" Target="../ctrlProps/ctrlProp44.xml"/><Relationship Id="rId46" Type="http://schemas.openxmlformats.org/officeDocument/2006/relationships/ctrlProp" Target="../ctrlProps/ctrlProp52.xml"/><Relationship Id="rId59" Type="http://schemas.openxmlformats.org/officeDocument/2006/relationships/ctrlProp" Target="../ctrlProps/ctrlProp65.xml"/><Relationship Id="rId67" Type="http://schemas.openxmlformats.org/officeDocument/2006/relationships/ctrlProp" Target="../ctrlProps/ctrlProp73.xml"/><Relationship Id="rId20" Type="http://schemas.openxmlformats.org/officeDocument/2006/relationships/ctrlProp" Target="../ctrlProps/ctrlProp26.xml"/><Relationship Id="rId41" Type="http://schemas.openxmlformats.org/officeDocument/2006/relationships/ctrlProp" Target="../ctrlProps/ctrlProp47.xml"/><Relationship Id="rId54" Type="http://schemas.openxmlformats.org/officeDocument/2006/relationships/ctrlProp" Target="../ctrlProps/ctrlProp60.xml"/><Relationship Id="rId62" Type="http://schemas.openxmlformats.org/officeDocument/2006/relationships/ctrlProp" Target="../ctrlProps/ctrlProp68.xml"/><Relationship Id="rId70" Type="http://schemas.openxmlformats.org/officeDocument/2006/relationships/ctrlProp" Target="../ctrlProps/ctrlProp76.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87.xml"/><Relationship Id="rId18" Type="http://schemas.openxmlformats.org/officeDocument/2006/relationships/ctrlProp" Target="../ctrlProps/ctrlProp92.xml"/><Relationship Id="rId26" Type="http://schemas.openxmlformats.org/officeDocument/2006/relationships/ctrlProp" Target="../ctrlProps/ctrlProp100.xml"/><Relationship Id="rId39" Type="http://schemas.openxmlformats.org/officeDocument/2006/relationships/ctrlProp" Target="../ctrlProps/ctrlProp113.xml"/><Relationship Id="rId21" Type="http://schemas.openxmlformats.org/officeDocument/2006/relationships/ctrlProp" Target="../ctrlProps/ctrlProp95.xml"/><Relationship Id="rId34" Type="http://schemas.openxmlformats.org/officeDocument/2006/relationships/ctrlProp" Target="../ctrlProps/ctrlProp108.xml"/><Relationship Id="rId42" Type="http://schemas.openxmlformats.org/officeDocument/2006/relationships/ctrlProp" Target="../ctrlProps/ctrlProp116.xml"/><Relationship Id="rId47" Type="http://schemas.openxmlformats.org/officeDocument/2006/relationships/ctrlProp" Target="../ctrlProps/ctrlProp121.xml"/><Relationship Id="rId50" Type="http://schemas.openxmlformats.org/officeDocument/2006/relationships/ctrlProp" Target="../ctrlProps/ctrlProp124.xml"/><Relationship Id="rId55" Type="http://schemas.openxmlformats.org/officeDocument/2006/relationships/ctrlProp" Target="../ctrlProps/ctrlProp129.xml"/><Relationship Id="rId63" Type="http://schemas.openxmlformats.org/officeDocument/2006/relationships/ctrlProp" Target="../ctrlProps/ctrlProp137.xml"/><Relationship Id="rId68" Type="http://schemas.openxmlformats.org/officeDocument/2006/relationships/ctrlProp" Target="../ctrlProps/ctrlProp142.xml"/><Relationship Id="rId76" Type="http://schemas.openxmlformats.org/officeDocument/2006/relationships/ctrlProp" Target="../ctrlProps/ctrlProp150.xml"/><Relationship Id="rId7" Type="http://schemas.openxmlformats.org/officeDocument/2006/relationships/ctrlProp" Target="../ctrlProps/ctrlProp81.xml"/><Relationship Id="rId71" Type="http://schemas.openxmlformats.org/officeDocument/2006/relationships/ctrlProp" Target="../ctrlProps/ctrlProp145.xml"/><Relationship Id="rId2" Type="http://schemas.openxmlformats.org/officeDocument/2006/relationships/drawing" Target="../drawings/drawing4.xml"/><Relationship Id="rId16" Type="http://schemas.openxmlformats.org/officeDocument/2006/relationships/ctrlProp" Target="../ctrlProps/ctrlProp90.xml"/><Relationship Id="rId29" Type="http://schemas.openxmlformats.org/officeDocument/2006/relationships/ctrlProp" Target="../ctrlProps/ctrlProp103.xml"/><Relationship Id="rId11" Type="http://schemas.openxmlformats.org/officeDocument/2006/relationships/ctrlProp" Target="../ctrlProps/ctrlProp85.xml"/><Relationship Id="rId24" Type="http://schemas.openxmlformats.org/officeDocument/2006/relationships/ctrlProp" Target="../ctrlProps/ctrlProp98.xml"/><Relationship Id="rId32" Type="http://schemas.openxmlformats.org/officeDocument/2006/relationships/ctrlProp" Target="../ctrlProps/ctrlProp106.xml"/><Relationship Id="rId37" Type="http://schemas.openxmlformats.org/officeDocument/2006/relationships/ctrlProp" Target="../ctrlProps/ctrlProp111.xml"/><Relationship Id="rId40" Type="http://schemas.openxmlformats.org/officeDocument/2006/relationships/ctrlProp" Target="../ctrlProps/ctrlProp114.xml"/><Relationship Id="rId45" Type="http://schemas.openxmlformats.org/officeDocument/2006/relationships/ctrlProp" Target="../ctrlProps/ctrlProp119.xml"/><Relationship Id="rId53" Type="http://schemas.openxmlformats.org/officeDocument/2006/relationships/ctrlProp" Target="../ctrlProps/ctrlProp127.xml"/><Relationship Id="rId58" Type="http://schemas.openxmlformats.org/officeDocument/2006/relationships/ctrlProp" Target="../ctrlProps/ctrlProp132.xml"/><Relationship Id="rId66" Type="http://schemas.openxmlformats.org/officeDocument/2006/relationships/ctrlProp" Target="../ctrlProps/ctrlProp140.xml"/><Relationship Id="rId74" Type="http://schemas.openxmlformats.org/officeDocument/2006/relationships/ctrlProp" Target="../ctrlProps/ctrlProp148.xml"/><Relationship Id="rId79" Type="http://schemas.openxmlformats.org/officeDocument/2006/relationships/ctrlProp" Target="../ctrlProps/ctrlProp153.xml"/><Relationship Id="rId5" Type="http://schemas.openxmlformats.org/officeDocument/2006/relationships/ctrlProp" Target="../ctrlProps/ctrlProp79.xml"/><Relationship Id="rId61" Type="http://schemas.openxmlformats.org/officeDocument/2006/relationships/ctrlProp" Target="../ctrlProps/ctrlProp135.xml"/><Relationship Id="rId82" Type="http://schemas.openxmlformats.org/officeDocument/2006/relationships/ctrlProp" Target="../ctrlProps/ctrlProp156.xml"/><Relationship Id="rId10" Type="http://schemas.openxmlformats.org/officeDocument/2006/relationships/ctrlProp" Target="../ctrlProps/ctrlProp84.xml"/><Relationship Id="rId19" Type="http://schemas.openxmlformats.org/officeDocument/2006/relationships/ctrlProp" Target="../ctrlProps/ctrlProp93.xml"/><Relationship Id="rId31" Type="http://schemas.openxmlformats.org/officeDocument/2006/relationships/ctrlProp" Target="../ctrlProps/ctrlProp105.xml"/><Relationship Id="rId44" Type="http://schemas.openxmlformats.org/officeDocument/2006/relationships/ctrlProp" Target="../ctrlProps/ctrlProp118.xml"/><Relationship Id="rId52" Type="http://schemas.openxmlformats.org/officeDocument/2006/relationships/ctrlProp" Target="../ctrlProps/ctrlProp126.xml"/><Relationship Id="rId60" Type="http://schemas.openxmlformats.org/officeDocument/2006/relationships/ctrlProp" Target="../ctrlProps/ctrlProp134.xml"/><Relationship Id="rId65" Type="http://schemas.openxmlformats.org/officeDocument/2006/relationships/ctrlProp" Target="../ctrlProps/ctrlProp139.xml"/><Relationship Id="rId73" Type="http://schemas.openxmlformats.org/officeDocument/2006/relationships/ctrlProp" Target="../ctrlProps/ctrlProp147.xml"/><Relationship Id="rId78" Type="http://schemas.openxmlformats.org/officeDocument/2006/relationships/ctrlProp" Target="../ctrlProps/ctrlProp152.xml"/><Relationship Id="rId81" Type="http://schemas.openxmlformats.org/officeDocument/2006/relationships/ctrlProp" Target="../ctrlProps/ctrlProp155.xml"/><Relationship Id="rId4" Type="http://schemas.openxmlformats.org/officeDocument/2006/relationships/ctrlProp" Target="../ctrlProps/ctrlProp78.xml"/><Relationship Id="rId9" Type="http://schemas.openxmlformats.org/officeDocument/2006/relationships/ctrlProp" Target="../ctrlProps/ctrlProp83.xml"/><Relationship Id="rId14" Type="http://schemas.openxmlformats.org/officeDocument/2006/relationships/ctrlProp" Target="../ctrlProps/ctrlProp88.xml"/><Relationship Id="rId22" Type="http://schemas.openxmlformats.org/officeDocument/2006/relationships/ctrlProp" Target="../ctrlProps/ctrlProp96.xml"/><Relationship Id="rId27" Type="http://schemas.openxmlformats.org/officeDocument/2006/relationships/ctrlProp" Target="../ctrlProps/ctrlProp101.xml"/><Relationship Id="rId30" Type="http://schemas.openxmlformats.org/officeDocument/2006/relationships/ctrlProp" Target="../ctrlProps/ctrlProp104.xml"/><Relationship Id="rId35" Type="http://schemas.openxmlformats.org/officeDocument/2006/relationships/ctrlProp" Target="../ctrlProps/ctrlProp109.xml"/><Relationship Id="rId43" Type="http://schemas.openxmlformats.org/officeDocument/2006/relationships/ctrlProp" Target="../ctrlProps/ctrlProp117.xml"/><Relationship Id="rId48" Type="http://schemas.openxmlformats.org/officeDocument/2006/relationships/ctrlProp" Target="../ctrlProps/ctrlProp122.xml"/><Relationship Id="rId56" Type="http://schemas.openxmlformats.org/officeDocument/2006/relationships/ctrlProp" Target="../ctrlProps/ctrlProp130.xml"/><Relationship Id="rId64" Type="http://schemas.openxmlformats.org/officeDocument/2006/relationships/ctrlProp" Target="../ctrlProps/ctrlProp138.xml"/><Relationship Id="rId69" Type="http://schemas.openxmlformats.org/officeDocument/2006/relationships/ctrlProp" Target="../ctrlProps/ctrlProp143.xml"/><Relationship Id="rId77" Type="http://schemas.openxmlformats.org/officeDocument/2006/relationships/ctrlProp" Target="../ctrlProps/ctrlProp151.xml"/><Relationship Id="rId8" Type="http://schemas.openxmlformats.org/officeDocument/2006/relationships/ctrlProp" Target="../ctrlProps/ctrlProp82.xml"/><Relationship Id="rId51" Type="http://schemas.openxmlformats.org/officeDocument/2006/relationships/ctrlProp" Target="../ctrlProps/ctrlProp125.xml"/><Relationship Id="rId72" Type="http://schemas.openxmlformats.org/officeDocument/2006/relationships/ctrlProp" Target="../ctrlProps/ctrlProp146.xml"/><Relationship Id="rId80" Type="http://schemas.openxmlformats.org/officeDocument/2006/relationships/ctrlProp" Target="../ctrlProps/ctrlProp154.xml"/><Relationship Id="rId3" Type="http://schemas.openxmlformats.org/officeDocument/2006/relationships/vmlDrawing" Target="../drawings/vmlDrawing4.vml"/><Relationship Id="rId12" Type="http://schemas.openxmlformats.org/officeDocument/2006/relationships/ctrlProp" Target="../ctrlProps/ctrlProp86.xml"/><Relationship Id="rId17" Type="http://schemas.openxmlformats.org/officeDocument/2006/relationships/ctrlProp" Target="../ctrlProps/ctrlProp91.xml"/><Relationship Id="rId25" Type="http://schemas.openxmlformats.org/officeDocument/2006/relationships/ctrlProp" Target="../ctrlProps/ctrlProp99.xml"/><Relationship Id="rId33" Type="http://schemas.openxmlformats.org/officeDocument/2006/relationships/ctrlProp" Target="../ctrlProps/ctrlProp107.xml"/><Relationship Id="rId38" Type="http://schemas.openxmlformats.org/officeDocument/2006/relationships/ctrlProp" Target="../ctrlProps/ctrlProp112.xml"/><Relationship Id="rId46" Type="http://schemas.openxmlformats.org/officeDocument/2006/relationships/ctrlProp" Target="../ctrlProps/ctrlProp120.xml"/><Relationship Id="rId59" Type="http://schemas.openxmlformats.org/officeDocument/2006/relationships/ctrlProp" Target="../ctrlProps/ctrlProp133.xml"/><Relationship Id="rId67" Type="http://schemas.openxmlformats.org/officeDocument/2006/relationships/ctrlProp" Target="../ctrlProps/ctrlProp141.xml"/><Relationship Id="rId20" Type="http://schemas.openxmlformats.org/officeDocument/2006/relationships/ctrlProp" Target="../ctrlProps/ctrlProp94.xml"/><Relationship Id="rId41" Type="http://schemas.openxmlformats.org/officeDocument/2006/relationships/ctrlProp" Target="../ctrlProps/ctrlProp115.xml"/><Relationship Id="rId54" Type="http://schemas.openxmlformats.org/officeDocument/2006/relationships/ctrlProp" Target="../ctrlProps/ctrlProp128.xml"/><Relationship Id="rId62" Type="http://schemas.openxmlformats.org/officeDocument/2006/relationships/ctrlProp" Target="../ctrlProps/ctrlProp136.xml"/><Relationship Id="rId70" Type="http://schemas.openxmlformats.org/officeDocument/2006/relationships/ctrlProp" Target="../ctrlProps/ctrlProp144.xml"/><Relationship Id="rId75" Type="http://schemas.openxmlformats.org/officeDocument/2006/relationships/ctrlProp" Target="../ctrlProps/ctrlProp149.xml"/><Relationship Id="rId83" Type="http://schemas.openxmlformats.org/officeDocument/2006/relationships/ctrlProp" Target="../ctrlProps/ctrlProp157.xml"/><Relationship Id="rId1" Type="http://schemas.openxmlformats.org/officeDocument/2006/relationships/printerSettings" Target="../printerSettings/printerSettings4.bin"/><Relationship Id="rId6" Type="http://schemas.openxmlformats.org/officeDocument/2006/relationships/ctrlProp" Target="../ctrlProps/ctrlProp80.xml"/><Relationship Id="rId15" Type="http://schemas.openxmlformats.org/officeDocument/2006/relationships/ctrlProp" Target="../ctrlProps/ctrlProp89.xml"/><Relationship Id="rId23" Type="http://schemas.openxmlformats.org/officeDocument/2006/relationships/ctrlProp" Target="../ctrlProps/ctrlProp97.xml"/><Relationship Id="rId28" Type="http://schemas.openxmlformats.org/officeDocument/2006/relationships/ctrlProp" Target="../ctrlProps/ctrlProp102.xml"/><Relationship Id="rId36" Type="http://schemas.openxmlformats.org/officeDocument/2006/relationships/ctrlProp" Target="../ctrlProps/ctrlProp110.xml"/><Relationship Id="rId49" Type="http://schemas.openxmlformats.org/officeDocument/2006/relationships/ctrlProp" Target="../ctrlProps/ctrlProp123.xml"/><Relationship Id="rId57" Type="http://schemas.openxmlformats.org/officeDocument/2006/relationships/ctrlProp" Target="../ctrlProps/ctrlProp13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omments" Target="../comments1.xml"/><Relationship Id="rId5" Type="http://schemas.openxmlformats.org/officeDocument/2006/relationships/ctrlProp" Target="../ctrlProps/ctrlProp159.xml"/><Relationship Id="rId4" Type="http://schemas.openxmlformats.org/officeDocument/2006/relationships/ctrlProp" Target="../ctrlProps/ctrlProp158.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omments" Target="../comments2.xml"/><Relationship Id="rId5" Type="http://schemas.openxmlformats.org/officeDocument/2006/relationships/ctrlProp" Target="../ctrlProps/ctrlProp161.xml"/><Relationship Id="rId4" Type="http://schemas.openxmlformats.org/officeDocument/2006/relationships/ctrlProp" Target="../ctrlProps/ctrlProp160.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omments" Target="../comments3.xml"/><Relationship Id="rId5" Type="http://schemas.openxmlformats.org/officeDocument/2006/relationships/ctrlProp" Target="../ctrlProps/ctrlProp163.xml"/><Relationship Id="rId4" Type="http://schemas.openxmlformats.org/officeDocument/2006/relationships/ctrlProp" Target="../ctrlProps/ctrlProp162.xml"/></Relationships>
</file>

<file path=xl/worksheets/_rels/sheet8.xml.rels><?xml version="1.0" encoding="UTF-8" standalone="yes"?>
<Relationships xmlns="http://schemas.openxmlformats.org/package/2006/relationships"><Relationship Id="rId8" Type="http://schemas.openxmlformats.org/officeDocument/2006/relationships/comments" Target="../comments4.xml"/><Relationship Id="rId3" Type="http://schemas.openxmlformats.org/officeDocument/2006/relationships/vmlDrawing" Target="../drawings/vmlDrawing8.vml"/><Relationship Id="rId7" Type="http://schemas.openxmlformats.org/officeDocument/2006/relationships/ctrlProp" Target="../ctrlProps/ctrlProp167.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166.xml"/><Relationship Id="rId5" Type="http://schemas.openxmlformats.org/officeDocument/2006/relationships/ctrlProp" Target="../ctrlProps/ctrlProp165.xml"/><Relationship Id="rId4" Type="http://schemas.openxmlformats.org/officeDocument/2006/relationships/ctrlProp" Target="../ctrlProps/ctrlProp164.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sheetPr>
  <dimension ref="A1:AH106"/>
  <sheetViews>
    <sheetView showGridLines="0" view="pageBreakPreview" topLeftCell="A3" zoomScaleNormal="100" zoomScaleSheetLayoutView="100" workbookViewId="0">
      <selection activeCell="B18" sqref="B18:J19"/>
    </sheetView>
  </sheetViews>
  <sheetFormatPr defaultColWidth="9" defaultRowHeight="13"/>
  <cols>
    <col min="1" max="32" width="2.33203125" style="74" customWidth="1"/>
    <col min="33" max="33" width="9" style="74"/>
    <col min="34" max="34" width="9" style="74" hidden="1" customWidth="1"/>
    <col min="35" max="16384" width="9" style="74"/>
  </cols>
  <sheetData>
    <row r="1" spans="1:34" ht="15" customHeight="1">
      <c r="A1" s="71"/>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3"/>
    </row>
    <row r="2" spans="1:34" ht="15" customHeight="1">
      <c r="A2" s="75"/>
      <c r="I2" s="74" t="s">
        <v>3</v>
      </c>
      <c r="K2" s="338">
        <v>8</v>
      </c>
      <c r="L2" s="338"/>
      <c r="M2" s="74" t="s">
        <v>12</v>
      </c>
      <c r="AF2" s="76"/>
    </row>
    <row r="3" spans="1:34" ht="15" customHeight="1">
      <c r="A3" s="75"/>
      <c r="AF3" s="76"/>
    </row>
    <row r="4" spans="1:34" ht="15" customHeight="1">
      <c r="A4" s="75"/>
      <c r="V4" s="74" t="s">
        <v>3</v>
      </c>
      <c r="X4" s="338">
        <v>8</v>
      </c>
      <c r="Y4" s="338"/>
      <c r="Z4" s="74" t="s">
        <v>2</v>
      </c>
      <c r="AA4" s="349"/>
      <c r="AB4" s="349"/>
      <c r="AC4" s="74" t="s">
        <v>1</v>
      </c>
      <c r="AD4" s="338">
        <v>1</v>
      </c>
      <c r="AE4" s="338"/>
      <c r="AF4" s="76" t="s">
        <v>0</v>
      </c>
    </row>
    <row r="5" spans="1:34" ht="7.5" customHeight="1">
      <c r="A5" s="75"/>
      <c r="AF5" s="76"/>
    </row>
    <row r="6" spans="1:34" ht="15" customHeight="1">
      <c r="A6" s="75"/>
      <c r="B6" s="74" t="s">
        <v>11</v>
      </c>
      <c r="AF6" s="76"/>
    </row>
    <row r="7" spans="1:34" ht="15" customHeight="1">
      <c r="A7" s="75"/>
      <c r="AF7" s="76"/>
    </row>
    <row r="8" spans="1:34" ht="15" customHeight="1">
      <c r="A8" s="75"/>
      <c r="L8" s="74" t="s">
        <v>4</v>
      </c>
      <c r="AF8" s="76"/>
    </row>
    <row r="9" spans="1:34" ht="15" customHeight="1">
      <c r="A9" s="75"/>
      <c r="M9" s="348"/>
      <c r="N9" s="348"/>
      <c r="O9" s="348"/>
      <c r="P9" s="348"/>
      <c r="Q9" s="348"/>
      <c r="R9" s="348"/>
      <c r="S9" s="348"/>
      <c r="T9" s="348"/>
      <c r="U9" s="348"/>
      <c r="V9" s="348"/>
      <c r="W9" s="348"/>
      <c r="X9" s="348"/>
      <c r="Y9" s="348"/>
      <c r="Z9" s="348"/>
      <c r="AA9" s="348"/>
      <c r="AB9" s="348"/>
      <c r="AC9" s="348"/>
      <c r="AD9" s="348"/>
      <c r="AE9" s="348"/>
      <c r="AF9" s="77"/>
    </row>
    <row r="10" spans="1:34" ht="15" customHeight="1">
      <c r="A10" s="75"/>
      <c r="R10" s="78"/>
      <c r="S10" s="78"/>
      <c r="T10" s="78"/>
      <c r="U10" s="78"/>
      <c r="V10" s="78"/>
      <c r="W10" s="78"/>
      <c r="X10" s="78"/>
      <c r="Y10" s="78"/>
      <c r="Z10" s="78"/>
      <c r="AA10" s="78"/>
      <c r="AB10" s="78"/>
      <c r="AC10" s="78"/>
      <c r="AD10" s="78"/>
      <c r="AE10" s="78"/>
      <c r="AF10" s="79"/>
    </row>
    <row r="11" spans="1:34" ht="15" customHeight="1">
      <c r="A11" s="75"/>
      <c r="L11" s="338" t="s">
        <v>14</v>
      </c>
      <c r="M11" s="338"/>
      <c r="N11" s="338"/>
      <c r="O11" s="338"/>
      <c r="P11" s="338"/>
      <c r="Q11" s="348"/>
      <c r="R11" s="348"/>
      <c r="S11" s="348"/>
      <c r="T11" s="348"/>
      <c r="U11" s="348"/>
      <c r="V11" s="348"/>
      <c r="W11" s="348"/>
      <c r="X11" s="348"/>
      <c r="Y11" s="348"/>
      <c r="Z11" s="348"/>
      <c r="AA11" s="348"/>
      <c r="AB11" s="348"/>
      <c r="AC11" s="348"/>
      <c r="AD11" s="348"/>
      <c r="AE11" s="348"/>
      <c r="AF11" s="77"/>
    </row>
    <row r="12" spans="1:34" ht="15" customHeight="1">
      <c r="A12" s="75"/>
      <c r="N12" s="74" t="s">
        <v>181</v>
      </c>
      <c r="AF12" s="76"/>
    </row>
    <row r="13" spans="1:34" ht="15" customHeight="1">
      <c r="A13" s="75"/>
      <c r="O13" s="344"/>
      <c r="P13" s="344"/>
      <c r="Q13" s="344"/>
      <c r="R13" s="80"/>
      <c r="S13" s="348"/>
      <c r="T13" s="348"/>
      <c r="U13" s="348"/>
      <c r="V13" s="348"/>
      <c r="W13" s="348"/>
      <c r="X13" s="348"/>
      <c r="Y13" s="348"/>
      <c r="Z13" s="348"/>
      <c r="AA13" s="348"/>
      <c r="AB13" s="348"/>
      <c r="AC13" s="348"/>
      <c r="AD13" s="348"/>
      <c r="AE13" s="348"/>
      <c r="AF13" s="76"/>
      <c r="AH13" s="74" t="s">
        <v>16</v>
      </c>
    </row>
    <row r="14" spans="1:34" ht="15" customHeight="1">
      <c r="A14" s="75"/>
      <c r="AF14" s="76"/>
      <c r="AH14" s="74" t="s">
        <v>17</v>
      </c>
    </row>
    <row r="15" spans="1:34" ht="15" customHeight="1">
      <c r="A15" s="81" t="s">
        <v>13</v>
      </c>
      <c r="B15" s="345" t="s">
        <v>279</v>
      </c>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79"/>
      <c r="AH15" s="74" t="s">
        <v>103</v>
      </c>
    </row>
    <row r="16" spans="1:34" ht="15" customHeight="1">
      <c r="A16" s="81"/>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79"/>
    </row>
    <row r="17" spans="1:32" ht="15" customHeight="1">
      <c r="A17" s="81"/>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79"/>
    </row>
    <row r="18" spans="1:32" ht="15" customHeight="1">
      <c r="A18" s="317">
        <v>1</v>
      </c>
      <c r="B18" s="320" t="s">
        <v>5</v>
      </c>
      <c r="C18" s="320"/>
      <c r="D18" s="320"/>
      <c r="E18" s="320"/>
      <c r="F18" s="320"/>
      <c r="G18" s="320"/>
      <c r="H18" s="320"/>
      <c r="I18" s="320"/>
      <c r="J18" s="321"/>
      <c r="K18" s="347" t="s">
        <v>15</v>
      </c>
      <c r="L18" s="335"/>
      <c r="M18" s="335"/>
      <c r="N18" s="335"/>
      <c r="O18" s="335"/>
      <c r="P18" s="335"/>
      <c r="Q18" s="335"/>
      <c r="R18" s="335"/>
      <c r="S18" s="335"/>
      <c r="T18" s="335"/>
      <c r="U18" s="335"/>
      <c r="V18" s="335"/>
      <c r="W18" s="335"/>
      <c r="X18" s="335"/>
      <c r="Y18" s="335"/>
      <c r="Z18" s="335"/>
      <c r="AA18" s="335"/>
      <c r="AB18" s="335"/>
      <c r="AC18" s="335"/>
      <c r="AD18" s="335"/>
      <c r="AE18" s="335"/>
      <c r="AF18" s="336"/>
    </row>
    <row r="19" spans="1:32" ht="15" customHeight="1">
      <c r="A19" s="318"/>
      <c r="B19" s="322"/>
      <c r="C19" s="322"/>
      <c r="D19" s="322"/>
      <c r="E19" s="322"/>
      <c r="F19" s="322"/>
      <c r="G19" s="322"/>
      <c r="H19" s="322"/>
      <c r="I19" s="322"/>
      <c r="J19" s="323"/>
      <c r="K19" s="319"/>
      <c r="L19" s="337"/>
      <c r="M19" s="337"/>
      <c r="N19" s="337"/>
      <c r="O19" s="337"/>
      <c r="P19" s="337"/>
      <c r="Q19" s="337"/>
      <c r="R19" s="337"/>
      <c r="S19" s="337"/>
      <c r="T19" s="337"/>
      <c r="U19" s="337"/>
      <c r="V19" s="337"/>
      <c r="W19" s="337"/>
      <c r="X19" s="337"/>
      <c r="Y19" s="337"/>
      <c r="Z19" s="337"/>
      <c r="AA19" s="337"/>
      <c r="AB19" s="337"/>
      <c r="AC19" s="337"/>
      <c r="AD19" s="337"/>
      <c r="AE19" s="337"/>
      <c r="AF19" s="339"/>
    </row>
    <row r="20" spans="1:32" ht="15" customHeight="1">
      <c r="A20" s="317">
        <v>2</v>
      </c>
      <c r="B20" s="320" t="s">
        <v>6</v>
      </c>
      <c r="C20" s="320"/>
      <c r="D20" s="320"/>
      <c r="E20" s="320"/>
      <c r="F20" s="320"/>
      <c r="G20" s="320"/>
      <c r="H20" s="320"/>
      <c r="I20" s="320"/>
      <c r="J20" s="321"/>
      <c r="K20" s="317" t="s">
        <v>9</v>
      </c>
      <c r="L20" s="335"/>
      <c r="M20" s="335"/>
      <c r="N20" s="335"/>
      <c r="O20" s="335"/>
      <c r="P20" s="335"/>
      <c r="Q20" s="335"/>
      <c r="R20" s="335"/>
      <c r="S20" s="335"/>
      <c r="T20" s="335"/>
      <c r="U20" s="335"/>
      <c r="V20" s="335"/>
      <c r="W20" s="335"/>
      <c r="X20" s="335"/>
      <c r="Y20" s="335"/>
      <c r="Z20" s="335"/>
      <c r="AA20" s="335"/>
      <c r="AB20" s="335"/>
      <c r="AC20" s="335"/>
      <c r="AD20" s="335"/>
      <c r="AE20" s="335"/>
      <c r="AF20" s="336"/>
    </row>
    <row r="21" spans="1:32" ht="15" customHeight="1">
      <c r="A21" s="319"/>
      <c r="B21" s="324"/>
      <c r="C21" s="324"/>
      <c r="D21" s="324"/>
      <c r="E21" s="324"/>
      <c r="F21" s="324"/>
      <c r="G21" s="324"/>
      <c r="H21" s="324"/>
      <c r="I21" s="324"/>
      <c r="J21" s="325"/>
      <c r="K21" s="319"/>
      <c r="L21" s="337"/>
      <c r="M21" s="337"/>
      <c r="N21" s="337"/>
      <c r="O21" s="337"/>
      <c r="P21" s="337"/>
      <c r="Q21" s="337"/>
      <c r="R21" s="337"/>
      <c r="S21" s="337"/>
      <c r="T21" s="337"/>
      <c r="U21" s="337"/>
      <c r="V21" s="337"/>
      <c r="W21" s="337"/>
      <c r="X21" s="337"/>
      <c r="Y21" s="337"/>
      <c r="Z21" s="337"/>
      <c r="AA21" s="337"/>
      <c r="AB21" s="337"/>
      <c r="AC21" s="337"/>
      <c r="AD21" s="338"/>
      <c r="AE21" s="337"/>
      <c r="AF21" s="339"/>
    </row>
    <row r="22" spans="1:32" ht="15" customHeight="1">
      <c r="A22" s="317">
        <v>3</v>
      </c>
      <c r="B22" s="320" t="s">
        <v>7</v>
      </c>
      <c r="C22" s="320"/>
      <c r="D22" s="320"/>
      <c r="E22" s="320"/>
      <c r="F22" s="320"/>
      <c r="G22" s="320"/>
      <c r="H22" s="320"/>
      <c r="I22" s="320"/>
      <c r="J22" s="321"/>
      <c r="L22" s="82"/>
      <c r="M22" s="82"/>
      <c r="N22" s="82"/>
      <c r="O22" s="82"/>
      <c r="P22" s="82"/>
      <c r="Q22" s="82"/>
      <c r="R22" s="82"/>
      <c r="S22" s="82"/>
      <c r="T22" s="82"/>
      <c r="U22" s="340"/>
      <c r="V22" s="82"/>
      <c r="W22" s="342">
        <f>IF('収支予算書(訪) '!L19="","",'収支予算書(訪) '!L19)</f>
        <v>0</v>
      </c>
      <c r="X22" s="342"/>
      <c r="Y22" s="342"/>
      <c r="Z22" s="342"/>
      <c r="AA22" s="342"/>
      <c r="AB22" s="342"/>
      <c r="AC22" s="342"/>
      <c r="AD22" s="342"/>
      <c r="AE22" s="327" t="s">
        <v>10</v>
      </c>
      <c r="AF22" s="328"/>
    </row>
    <row r="23" spans="1:32" ht="15" customHeight="1">
      <c r="A23" s="319"/>
      <c r="B23" s="324"/>
      <c r="C23" s="324"/>
      <c r="D23" s="324"/>
      <c r="E23" s="324"/>
      <c r="F23" s="324"/>
      <c r="G23" s="324"/>
      <c r="H23" s="324"/>
      <c r="I23" s="324"/>
      <c r="J23" s="325"/>
      <c r="K23" s="83"/>
      <c r="L23" s="84"/>
      <c r="M23" s="84"/>
      <c r="N23" s="84"/>
      <c r="O23" s="84"/>
      <c r="P23" s="84"/>
      <c r="Q23" s="84"/>
      <c r="R23" s="84"/>
      <c r="S23" s="84"/>
      <c r="T23" s="84"/>
      <c r="U23" s="341"/>
      <c r="V23" s="84"/>
      <c r="W23" s="343"/>
      <c r="X23" s="343"/>
      <c r="Y23" s="343"/>
      <c r="Z23" s="343"/>
      <c r="AA23" s="343"/>
      <c r="AB23" s="343"/>
      <c r="AC23" s="343"/>
      <c r="AD23" s="343"/>
      <c r="AE23" s="333"/>
      <c r="AF23" s="334"/>
    </row>
    <row r="24" spans="1:32" ht="15" customHeight="1">
      <c r="A24" s="317">
        <v>4</v>
      </c>
      <c r="B24" s="320" t="s">
        <v>8</v>
      </c>
      <c r="C24" s="320"/>
      <c r="D24" s="320"/>
      <c r="E24" s="320"/>
      <c r="F24" s="320"/>
      <c r="G24" s="320"/>
      <c r="H24" s="320"/>
      <c r="I24" s="320"/>
      <c r="J24" s="321"/>
      <c r="K24" s="326" t="s">
        <v>110</v>
      </c>
      <c r="L24" s="327"/>
      <c r="M24" s="327"/>
      <c r="N24" s="327"/>
      <c r="O24" s="327"/>
      <c r="P24" s="327"/>
      <c r="Q24" s="327"/>
      <c r="R24" s="327"/>
      <c r="S24" s="327"/>
      <c r="T24" s="327"/>
      <c r="U24" s="327"/>
      <c r="V24" s="327"/>
      <c r="W24" s="327"/>
      <c r="X24" s="327"/>
      <c r="Y24" s="327"/>
      <c r="Z24" s="327"/>
      <c r="AA24" s="327"/>
      <c r="AB24" s="327"/>
      <c r="AC24" s="327"/>
      <c r="AD24" s="327"/>
      <c r="AE24" s="327"/>
      <c r="AF24" s="328"/>
    </row>
    <row r="25" spans="1:32" ht="15" customHeight="1">
      <c r="A25" s="318"/>
      <c r="B25" s="322"/>
      <c r="C25" s="322"/>
      <c r="D25" s="322"/>
      <c r="E25" s="322"/>
      <c r="F25" s="322"/>
      <c r="G25" s="322"/>
      <c r="H25" s="322"/>
      <c r="I25" s="322"/>
      <c r="J25" s="323"/>
      <c r="K25" s="329"/>
      <c r="L25" s="330"/>
      <c r="M25" s="330"/>
      <c r="N25" s="330"/>
      <c r="O25" s="330"/>
      <c r="P25" s="330"/>
      <c r="Q25" s="330"/>
      <c r="R25" s="330"/>
      <c r="S25" s="330"/>
      <c r="T25" s="330"/>
      <c r="U25" s="330"/>
      <c r="V25" s="330"/>
      <c r="W25" s="330"/>
      <c r="X25" s="330"/>
      <c r="Y25" s="330"/>
      <c r="Z25" s="330"/>
      <c r="AA25" s="330"/>
      <c r="AB25" s="330"/>
      <c r="AC25" s="330"/>
      <c r="AD25" s="330"/>
      <c r="AE25" s="330"/>
      <c r="AF25" s="331"/>
    </row>
    <row r="26" spans="1:32" ht="15" customHeight="1">
      <c r="A26" s="318"/>
      <c r="B26" s="322"/>
      <c r="C26" s="322"/>
      <c r="D26" s="322"/>
      <c r="E26" s="322"/>
      <c r="F26" s="322"/>
      <c r="G26" s="322"/>
      <c r="H26" s="322"/>
      <c r="I26" s="322"/>
      <c r="J26" s="323"/>
      <c r="K26" s="329"/>
      <c r="L26" s="330"/>
      <c r="M26" s="330"/>
      <c r="N26" s="330"/>
      <c r="O26" s="330"/>
      <c r="P26" s="330"/>
      <c r="Q26" s="330"/>
      <c r="R26" s="330"/>
      <c r="S26" s="330"/>
      <c r="T26" s="330"/>
      <c r="U26" s="330"/>
      <c r="V26" s="330"/>
      <c r="W26" s="330"/>
      <c r="X26" s="330"/>
      <c r="Y26" s="330"/>
      <c r="Z26" s="330"/>
      <c r="AA26" s="330"/>
      <c r="AB26" s="330"/>
      <c r="AC26" s="330"/>
      <c r="AD26" s="330"/>
      <c r="AE26" s="330"/>
      <c r="AF26" s="331"/>
    </row>
    <row r="27" spans="1:32" ht="15" customHeight="1">
      <c r="A27" s="318"/>
      <c r="B27" s="322"/>
      <c r="C27" s="322"/>
      <c r="D27" s="322"/>
      <c r="E27" s="322"/>
      <c r="F27" s="322"/>
      <c r="G27" s="322"/>
      <c r="H27" s="322"/>
      <c r="I27" s="322"/>
      <c r="J27" s="323"/>
      <c r="K27" s="329"/>
      <c r="L27" s="330"/>
      <c r="M27" s="330"/>
      <c r="N27" s="330"/>
      <c r="O27" s="330"/>
      <c r="P27" s="330"/>
      <c r="Q27" s="330"/>
      <c r="R27" s="330"/>
      <c r="S27" s="330"/>
      <c r="T27" s="330"/>
      <c r="U27" s="330"/>
      <c r="V27" s="330"/>
      <c r="W27" s="330"/>
      <c r="X27" s="330"/>
      <c r="Y27" s="330"/>
      <c r="Z27" s="330"/>
      <c r="AA27" s="330"/>
      <c r="AB27" s="330"/>
      <c r="AC27" s="330"/>
      <c r="AD27" s="330"/>
      <c r="AE27" s="330"/>
      <c r="AF27" s="331"/>
    </row>
    <row r="28" spans="1:32" ht="15" customHeight="1">
      <c r="A28" s="318"/>
      <c r="B28" s="322"/>
      <c r="C28" s="322"/>
      <c r="D28" s="322"/>
      <c r="E28" s="322"/>
      <c r="F28" s="322"/>
      <c r="G28" s="322"/>
      <c r="H28" s="322"/>
      <c r="I28" s="322"/>
      <c r="J28" s="323"/>
      <c r="K28" s="329"/>
      <c r="L28" s="330"/>
      <c r="M28" s="330"/>
      <c r="N28" s="330"/>
      <c r="O28" s="330"/>
      <c r="P28" s="330"/>
      <c r="Q28" s="330"/>
      <c r="R28" s="330"/>
      <c r="S28" s="330"/>
      <c r="T28" s="330"/>
      <c r="U28" s="330"/>
      <c r="V28" s="330"/>
      <c r="W28" s="330"/>
      <c r="X28" s="330"/>
      <c r="Y28" s="330"/>
      <c r="Z28" s="330"/>
      <c r="AA28" s="330"/>
      <c r="AB28" s="330"/>
      <c r="AC28" s="330"/>
      <c r="AD28" s="330"/>
      <c r="AE28" s="330"/>
      <c r="AF28" s="331"/>
    </row>
    <row r="29" spans="1:32" ht="15" customHeight="1">
      <c r="A29" s="319"/>
      <c r="B29" s="324"/>
      <c r="C29" s="324"/>
      <c r="D29" s="324"/>
      <c r="E29" s="324"/>
      <c r="F29" s="324"/>
      <c r="G29" s="324"/>
      <c r="H29" s="324"/>
      <c r="I29" s="324"/>
      <c r="J29" s="325"/>
      <c r="K29" s="332"/>
      <c r="L29" s="333"/>
      <c r="M29" s="333"/>
      <c r="N29" s="333"/>
      <c r="O29" s="333"/>
      <c r="P29" s="333"/>
      <c r="Q29" s="333"/>
      <c r="R29" s="333"/>
      <c r="S29" s="333"/>
      <c r="T29" s="333"/>
      <c r="U29" s="333"/>
      <c r="V29" s="333"/>
      <c r="W29" s="333"/>
      <c r="X29" s="333"/>
      <c r="Y29" s="333"/>
      <c r="Z29" s="333"/>
      <c r="AA29" s="333"/>
      <c r="AB29" s="333"/>
      <c r="AC29" s="333"/>
      <c r="AD29" s="333"/>
      <c r="AE29" s="333"/>
      <c r="AF29" s="334"/>
    </row>
    <row r="30" spans="1:32" ht="15" customHeight="1">
      <c r="A30" s="71"/>
      <c r="B30" s="85"/>
      <c r="C30" s="72"/>
      <c r="D30" s="72"/>
      <c r="E30" s="72"/>
      <c r="F30" s="72"/>
      <c r="G30" s="72"/>
      <c r="H30" s="72"/>
      <c r="I30" s="72"/>
      <c r="J30" s="73"/>
      <c r="K30" s="86"/>
      <c r="L30" s="86"/>
      <c r="M30" s="86"/>
      <c r="N30" s="86"/>
      <c r="O30" s="86"/>
      <c r="P30" s="86"/>
      <c r="Q30" s="86"/>
      <c r="R30" s="86"/>
      <c r="S30" s="86"/>
      <c r="T30" s="86"/>
      <c r="U30" s="86"/>
      <c r="V30" s="86"/>
      <c r="W30" s="86"/>
      <c r="X30" s="86"/>
      <c r="Y30" s="86"/>
      <c r="Z30" s="86"/>
      <c r="AA30" s="86"/>
      <c r="AB30" s="86"/>
      <c r="AC30" s="86"/>
      <c r="AD30" s="86"/>
      <c r="AE30" s="86"/>
      <c r="AF30" s="87"/>
    </row>
    <row r="31" spans="1:32" ht="7.5" customHeight="1">
      <c r="A31" s="75"/>
      <c r="J31" s="76"/>
      <c r="K31" s="88"/>
      <c r="L31" s="88"/>
      <c r="M31" s="88"/>
      <c r="N31" s="88"/>
      <c r="O31" s="88"/>
      <c r="P31" s="88"/>
      <c r="Q31" s="88"/>
      <c r="R31" s="88"/>
      <c r="S31" s="88"/>
      <c r="T31" s="88"/>
      <c r="U31" s="88"/>
      <c r="V31" s="88"/>
      <c r="W31" s="88"/>
      <c r="X31" s="88"/>
      <c r="Y31" s="88"/>
      <c r="Z31" s="88"/>
      <c r="AA31" s="88"/>
      <c r="AB31" s="88"/>
      <c r="AC31" s="88"/>
      <c r="AD31" s="88"/>
      <c r="AE31" s="88"/>
      <c r="AF31" s="89"/>
    </row>
    <row r="32" spans="1:32" ht="15" customHeight="1">
      <c r="A32" s="75"/>
      <c r="J32" s="76"/>
      <c r="K32" s="295" t="s">
        <v>105</v>
      </c>
      <c r="L32" s="296"/>
      <c r="M32" s="296"/>
      <c r="N32" s="296"/>
      <c r="O32" s="296"/>
      <c r="P32" s="296"/>
      <c r="Q32" s="296"/>
      <c r="R32" s="296"/>
      <c r="S32" s="296"/>
      <c r="T32" s="296"/>
      <c r="U32" s="296"/>
      <c r="V32" s="296"/>
      <c r="W32" s="296"/>
      <c r="X32" s="296"/>
      <c r="Y32" s="296"/>
      <c r="Z32" s="296"/>
      <c r="AA32" s="296"/>
      <c r="AB32" s="296"/>
      <c r="AC32" s="296"/>
      <c r="AD32" s="296"/>
      <c r="AE32" s="296"/>
      <c r="AF32" s="297"/>
    </row>
    <row r="33" spans="1:32" ht="15" customHeight="1">
      <c r="A33" s="75"/>
      <c r="J33" s="76"/>
      <c r="K33" s="295"/>
      <c r="L33" s="296"/>
      <c r="M33" s="296"/>
      <c r="N33" s="296"/>
      <c r="O33" s="296"/>
      <c r="P33" s="296"/>
      <c r="Q33" s="296"/>
      <c r="R33" s="296"/>
      <c r="S33" s="296"/>
      <c r="T33" s="296"/>
      <c r="U33" s="296"/>
      <c r="V33" s="296"/>
      <c r="W33" s="296"/>
      <c r="X33" s="296"/>
      <c r="Y33" s="296"/>
      <c r="Z33" s="296"/>
      <c r="AA33" s="296"/>
      <c r="AB33" s="296"/>
      <c r="AC33" s="296"/>
      <c r="AD33" s="296"/>
      <c r="AE33" s="296"/>
      <c r="AF33" s="297"/>
    </row>
    <row r="34" spans="1:32" ht="15" customHeight="1">
      <c r="A34" s="75"/>
      <c r="J34" s="76"/>
      <c r="K34" s="88"/>
      <c r="L34" s="88"/>
      <c r="M34" s="88"/>
      <c r="N34" s="88"/>
      <c r="O34" s="88"/>
      <c r="P34" s="88"/>
      <c r="Q34" s="88"/>
      <c r="R34" s="88"/>
      <c r="S34" s="88"/>
      <c r="T34" s="88"/>
      <c r="U34" s="88"/>
      <c r="V34" s="88"/>
      <c r="W34" s="88"/>
      <c r="X34" s="88"/>
      <c r="Y34" s="88"/>
      <c r="Z34" s="88"/>
      <c r="AA34" s="88"/>
      <c r="AB34" s="88"/>
      <c r="AC34" s="88"/>
      <c r="AD34" s="88"/>
      <c r="AE34" s="88"/>
      <c r="AF34" s="89"/>
    </row>
    <row r="35" spans="1:32" ht="7.5" customHeight="1">
      <c r="A35" s="75"/>
      <c r="J35" s="76"/>
      <c r="K35" s="88"/>
      <c r="L35" s="88"/>
      <c r="M35" s="88"/>
      <c r="N35" s="88"/>
      <c r="O35" s="88"/>
      <c r="P35" s="88"/>
      <c r="Q35" s="88"/>
      <c r="R35" s="88"/>
      <c r="S35" s="88"/>
      <c r="T35" s="88"/>
      <c r="U35" s="88"/>
      <c r="V35" s="88"/>
      <c r="W35" s="88"/>
      <c r="X35" s="88"/>
      <c r="Y35" s="88"/>
      <c r="Z35" s="88"/>
      <c r="AA35" s="88"/>
      <c r="AB35" s="88"/>
      <c r="AC35" s="88"/>
      <c r="AD35" s="88"/>
      <c r="AE35" s="88"/>
      <c r="AF35" s="89"/>
    </row>
    <row r="36" spans="1:32" ht="15" customHeight="1">
      <c r="A36" s="75">
        <v>5</v>
      </c>
      <c r="B36" s="330" t="s">
        <v>106</v>
      </c>
      <c r="C36" s="330"/>
      <c r="D36" s="330"/>
      <c r="E36" s="330"/>
      <c r="F36" s="330"/>
      <c r="G36" s="330"/>
      <c r="H36" s="330"/>
      <c r="I36" s="330"/>
      <c r="J36" s="331"/>
      <c r="K36" s="295" t="s">
        <v>182</v>
      </c>
      <c r="L36" s="296"/>
      <c r="M36" s="296"/>
      <c r="N36" s="296"/>
      <c r="O36" s="296"/>
      <c r="P36" s="296"/>
      <c r="Q36" s="296"/>
      <c r="R36" s="296"/>
      <c r="S36" s="296"/>
      <c r="T36" s="296"/>
      <c r="U36" s="296"/>
      <c r="V36" s="296"/>
      <c r="W36" s="296"/>
      <c r="X36" s="296"/>
      <c r="Y36" s="296"/>
      <c r="Z36" s="296"/>
      <c r="AA36" s="296"/>
      <c r="AB36" s="296"/>
      <c r="AC36" s="296"/>
      <c r="AD36" s="296"/>
      <c r="AE36" s="296"/>
      <c r="AF36" s="297"/>
    </row>
    <row r="37" spans="1:32" ht="15" customHeight="1">
      <c r="A37" s="75"/>
      <c r="B37" s="298" t="s">
        <v>107</v>
      </c>
      <c r="C37" s="298"/>
      <c r="D37" s="298"/>
      <c r="E37" s="298"/>
      <c r="F37" s="298"/>
      <c r="G37" s="298"/>
      <c r="H37" s="298"/>
      <c r="I37" s="298"/>
      <c r="J37" s="299"/>
      <c r="K37" s="295"/>
      <c r="L37" s="296"/>
      <c r="M37" s="296"/>
      <c r="N37" s="296"/>
      <c r="O37" s="296"/>
      <c r="P37" s="296"/>
      <c r="Q37" s="296"/>
      <c r="R37" s="296"/>
      <c r="S37" s="296"/>
      <c r="T37" s="296"/>
      <c r="U37" s="296"/>
      <c r="V37" s="296"/>
      <c r="W37" s="296"/>
      <c r="X37" s="296"/>
      <c r="Y37" s="296"/>
      <c r="Z37" s="296"/>
      <c r="AA37" s="296"/>
      <c r="AB37" s="296"/>
      <c r="AC37" s="296"/>
      <c r="AD37" s="296"/>
      <c r="AE37" s="296"/>
      <c r="AF37" s="297"/>
    </row>
    <row r="38" spans="1:32" ht="15" customHeight="1">
      <c r="A38" s="75"/>
      <c r="B38" s="298"/>
      <c r="C38" s="298"/>
      <c r="D38" s="298"/>
      <c r="E38" s="298"/>
      <c r="F38" s="298"/>
      <c r="G38" s="298"/>
      <c r="H38" s="298"/>
      <c r="I38" s="298"/>
      <c r="J38" s="299"/>
      <c r="K38" s="295"/>
      <c r="L38" s="296"/>
      <c r="M38" s="296"/>
      <c r="N38" s="296"/>
      <c r="O38" s="296"/>
      <c r="P38" s="296"/>
      <c r="Q38" s="296"/>
      <c r="R38" s="296"/>
      <c r="S38" s="296"/>
      <c r="T38" s="296"/>
      <c r="U38" s="296"/>
      <c r="V38" s="296"/>
      <c r="W38" s="296"/>
      <c r="X38" s="296"/>
      <c r="Y38" s="296"/>
      <c r="Z38" s="296"/>
      <c r="AA38" s="296"/>
      <c r="AB38" s="296"/>
      <c r="AC38" s="296"/>
      <c r="AD38" s="296"/>
      <c r="AE38" s="296"/>
      <c r="AF38" s="297"/>
    </row>
    <row r="39" spans="1:32" ht="15" customHeight="1">
      <c r="A39" s="75"/>
      <c r="B39" s="298"/>
      <c r="C39" s="298"/>
      <c r="D39" s="298"/>
      <c r="E39" s="298"/>
      <c r="F39" s="298"/>
      <c r="G39" s="298"/>
      <c r="H39" s="298"/>
      <c r="I39" s="298"/>
      <c r="J39" s="299"/>
      <c r="K39" s="295"/>
      <c r="L39" s="296"/>
      <c r="M39" s="296"/>
      <c r="N39" s="296"/>
      <c r="O39" s="296"/>
      <c r="P39" s="296"/>
      <c r="Q39" s="296"/>
      <c r="R39" s="296"/>
      <c r="S39" s="296"/>
      <c r="T39" s="296"/>
      <c r="U39" s="296"/>
      <c r="V39" s="296"/>
      <c r="W39" s="296"/>
      <c r="X39" s="296"/>
      <c r="Y39" s="296"/>
      <c r="Z39" s="296"/>
      <c r="AA39" s="296"/>
      <c r="AB39" s="296"/>
      <c r="AC39" s="296"/>
      <c r="AD39" s="296"/>
      <c r="AE39" s="296"/>
      <c r="AF39" s="297"/>
    </row>
    <row r="40" spans="1:32" ht="15" customHeight="1">
      <c r="A40" s="75"/>
      <c r="B40" s="298"/>
      <c r="C40" s="298"/>
      <c r="D40" s="298"/>
      <c r="E40" s="298"/>
      <c r="F40" s="298"/>
      <c r="G40" s="298"/>
      <c r="H40" s="298"/>
      <c r="I40" s="298"/>
      <c r="J40" s="299"/>
      <c r="K40" s="295"/>
      <c r="L40" s="296"/>
      <c r="M40" s="296"/>
      <c r="N40" s="296"/>
      <c r="O40" s="296"/>
      <c r="P40" s="296"/>
      <c r="Q40" s="296"/>
      <c r="R40" s="296"/>
      <c r="S40" s="296"/>
      <c r="T40" s="296"/>
      <c r="U40" s="296"/>
      <c r="V40" s="296"/>
      <c r="W40" s="296"/>
      <c r="X40" s="296"/>
      <c r="Y40" s="296"/>
      <c r="Z40" s="296"/>
      <c r="AA40" s="296"/>
      <c r="AB40" s="296"/>
      <c r="AC40" s="296"/>
      <c r="AD40" s="296"/>
      <c r="AE40" s="296"/>
      <c r="AF40" s="297"/>
    </row>
    <row r="41" spans="1:32" ht="15" customHeight="1">
      <c r="A41" s="75"/>
      <c r="B41" s="90"/>
      <c r="C41" s="90"/>
      <c r="D41" s="90"/>
      <c r="E41" s="90"/>
      <c r="F41" s="90"/>
      <c r="G41" s="90"/>
      <c r="H41" s="90"/>
      <c r="I41" s="90"/>
      <c r="J41" s="91"/>
      <c r="K41" s="295" t="s">
        <v>108</v>
      </c>
      <c r="L41" s="296"/>
      <c r="M41" s="296"/>
      <c r="N41" s="296"/>
      <c r="O41" s="296"/>
      <c r="P41" s="296"/>
      <c r="Q41" s="296"/>
      <c r="R41" s="296"/>
      <c r="S41" s="296"/>
      <c r="T41" s="296"/>
      <c r="U41" s="296"/>
      <c r="V41" s="296"/>
      <c r="W41" s="296"/>
      <c r="X41" s="296"/>
      <c r="Y41" s="296"/>
      <c r="Z41" s="296"/>
      <c r="AA41" s="296"/>
      <c r="AB41" s="296"/>
      <c r="AC41" s="296"/>
      <c r="AD41" s="296"/>
      <c r="AE41" s="296"/>
      <c r="AF41" s="297"/>
    </row>
    <row r="42" spans="1:32" ht="15" customHeight="1">
      <c r="A42" s="75"/>
      <c r="B42" s="90"/>
      <c r="C42" s="90"/>
      <c r="D42" s="90"/>
      <c r="E42" s="90"/>
      <c r="F42" s="90"/>
      <c r="G42" s="90"/>
      <c r="H42" s="90"/>
      <c r="I42" s="90"/>
      <c r="J42" s="91"/>
      <c r="K42" s="92"/>
      <c r="L42" s="93"/>
      <c r="M42" s="93"/>
      <c r="N42" s="93"/>
      <c r="O42" s="93"/>
      <c r="P42" s="93"/>
      <c r="Q42" s="93"/>
      <c r="R42" s="90"/>
      <c r="S42" s="90"/>
      <c r="T42" s="90"/>
      <c r="U42" s="90"/>
      <c r="V42" s="90"/>
      <c r="W42" s="90"/>
      <c r="X42" s="90"/>
      <c r="Y42" s="90"/>
      <c r="Z42" s="90"/>
      <c r="AA42" s="90"/>
      <c r="AB42" s="90"/>
      <c r="AC42" s="90"/>
      <c r="AD42" s="90"/>
      <c r="AE42" s="90"/>
      <c r="AF42" s="91"/>
    </row>
    <row r="43" spans="1:32" ht="15" customHeight="1">
      <c r="A43" s="94"/>
      <c r="B43" s="95"/>
      <c r="C43" s="95"/>
      <c r="D43" s="95"/>
      <c r="E43" s="95"/>
      <c r="F43" s="95"/>
      <c r="G43" s="95"/>
      <c r="H43" s="95"/>
      <c r="I43" s="95"/>
      <c r="J43" s="96"/>
      <c r="K43" s="97"/>
      <c r="L43" s="98"/>
      <c r="M43" s="98"/>
      <c r="N43" s="98"/>
      <c r="O43" s="98"/>
      <c r="P43" s="95" t="s">
        <v>94</v>
      </c>
      <c r="Q43" s="312"/>
      <c r="R43" s="312"/>
      <c r="S43" s="312"/>
      <c r="T43" s="312"/>
      <c r="U43" s="312"/>
      <c r="V43" s="312"/>
      <c r="W43" s="312"/>
      <c r="X43" s="312"/>
      <c r="Y43" s="312"/>
      <c r="Z43" s="312"/>
      <c r="AA43" s="312"/>
      <c r="AB43" s="312"/>
      <c r="AC43" s="312"/>
      <c r="AD43" s="312"/>
      <c r="AE43" s="95" t="s">
        <v>93</v>
      </c>
      <c r="AF43" s="96"/>
    </row>
    <row r="44" spans="1:32" ht="41.25" customHeight="1">
      <c r="A44" s="313" t="s">
        <v>183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row>
    <row r="45" spans="1:32" ht="15" customHeight="1">
      <c r="A45" s="99"/>
      <c r="B45" s="100"/>
      <c r="C45" s="100"/>
      <c r="D45" s="101" t="s">
        <v>98</v>
      </c>
      <c r="E45" s="101"/>
      <c r="F45" s="101"/>
      <c r="G45" s="101"/>
      <c r="H45" s="315"/>
      <c r="I45" s="315"/>
      <c r="J45" s="315"/>
      <c r="K45" s="315"/>
      <c r="L45" s="101" t="s">
        <v>94</v>
      </c>
      <c r="M45" s="315"/>
      <c r="N45" s="315"/>
      <c r="O45" s="315"/>
      <c r="P45" s="315"/>
      <c r="Q45" s="101" t="s">
        <v>93</v>
      </c>
      <c r="R45" s="315"/>
      <c r="S45" s="315"/>
      <c r="T45" s="315"/>
      <c r="U45" s="315"/>
      <c r="V45" s="101"/>
      <c r="W45" s="101"/>
      <c r="X45" s="101"/>
      <c r="Y45" s="101"/>
      <c r="Z45" s="101"/>
      <c r="AA45" s="101"/>
      <c r="AB45" s="101"/>
      <c r="AC45" s="101"/>
      <c r="AD45" s="100"/>
      <c r="AE45" s="100"/>
      <c r="AF45" s="100"/>
    </row>
    <row r="46" spans="1:32" ht="30" customHeight="1">
      <c r="A46" s="313" t="s">
        <v>111</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row>
    <row r="47" spans="1:32" ht="15" customHeight="1">
      <c r="A47" s="99"/>
      <c r="B47" s="100"/>
      <c r="C47" s="100"/>
      <c r="D47" s="101" t="s">
        <v>99</v>
      </c>
      <c r="E47" s="101"/>
      <c r="F47" s="101"/>
      <c r="G47" s="101"/>
      <c r="H47" s="101"/>
      <c r="I47" s="101"/>
      <c r="J47" s="316"/>
      <c r="K47" s="316"/>
      <c r="L47" s="316"/>
      <c r="M47" s="316"/>
      <c r="N47" s="316"/>
      <c r="O47" s="316"/>
      <c r="P47" s="316"/>
      <c r="Q47" s="316"/>
      <c r="R47" s="316"/>
      <c r="S47" s="316"/>
      <c r="T47" s="316"/>
      <c r="U47" s="316"/>
      <c r="V47" s="101"/>
      <c r="W47" s="101"/>
      <c r="X47" s="101"/>
      <c r="Y47" s="101"/>
      <c r="Z47" s="101"/>
      <c r="AA47" s="101"/>
      <c r="AB47" s="101"/>
      <c r="AC47" s="101"/>
      <c r="AD47" s="100"/>
      <c r="AE47" s="100"/>
      <c r="AF47" s="100"/>
    </row>
    <row r="48" spans="1:32" ht="15" customHeight="1" thickBot="1">
      <c r="A48" s="99"/>
      <c r="B48" s="100"/>
      <c r="C48" s="100"/>
      <c r="D48" s="100"/>
      <c r="E48" s="100"/>
      <c r="F48" s="100"/>
      <c r="G48" s="100"/>
      <c r="H48" s="100"/>
      <c r="I48" s="100"/>
      <c r="J48" s="100"/>
      <c r="K48" s="100"/>
      <c r="L48" s="100"/>
      <c r="M48" s="100"/>
      <c r="N48" s="100"/>
      <c r="O48" s="100"/>
      <c r="P48" s="100"/>
      <c r="Q48" s="100"/>
      <c r="R48" s="100"/>
      <c r="S48" s="100"/>
      <c r="T48" s="100"/>
      <c r="U48" s="100"/>
      <c r="V48" s="102"/>
      <c r="W48" s="102"/>
      <c r="X48" s="102"/>
      <c r="Y48" s="102"/>
      <c r="Z48" s="102"/>
      <c r="AA48" s="102"/>
      <c r="AB48" s="102"/>
      <c r="AC48" s="102"/>
      <c r="AD48" s="102"/>
      <c r="AE48" s="102"/>
      <c r="AF48" s="102"/>
    </row>
    <row r="49" spans="1:32" ht="15" customHeight="1" thickTop="1" thickBot="1">
      <c r="A49" s="78"/>
      <c r="B49" s="78"/>
      <c r="C49" s="78"/>
      <c r="D49" s="78"/>
      <c r="E49" s="78"/>
      <c r="F49" s="78"/>
      <c r="G49" s="78"/>
      <c r="H49" s="78"/>
      <c r="I49" s="78"/>
      <c r="J49" s="78"/>
      <c r="K49" s="78"/>
      <c r="L49" s="78"/>
      <c r="M49" s="78"/>
      <c r="N49" s="78"/>
      <c r="O49" s="300" t="s">
        <v>100</v>
      </c>
      <c r="P49" s="301"/>
      <c r="Q49" s="301"/>
      <c r="R49" s="301"/>
      <c r="S49" s="301"/>
      <c r="T49" s="301"/>
      <c r="U49" s="302"/>
      <c r="V49" s="309" t="s">
        <v>101</v>
      </c>
      <c r="W49" s="310"/>
      <c r="X49" s="310"/>
      <c r="Y49" s="311"/>
      <c r="Z49" s="310" t="s">
        <v>102</v>
      </c>
      <c r="AA49" s="310"/>
      <c r="AB49" s="310"/>
      <c r="AC49" s="310"/>
      <c r="AD49" s="310"/>
      <c r="AE49" s="310"/>
      <c r="AF49" s="311"/>
    </row>
    <row r="50" spans="1:32" ht="15" customHeight="1" thickTop="1">
      <c r="A50" s="78"/>
      <c r="B50" s="78"/>
      <c r="C50" s="78"/>
      <c r="D50" s="78"/>
      <c r="E50" s="78"/>
      <c r="F50" s="78"/>
      <c r="G50" s="78"/>
      <c r="H50" s="78"/>
      <c r="I50" s="78"/>
      <c r="J50" s="78"/>
      <c r="K50" s="78"/>
      <c r="L50" s="78"/>
      <c r="M50" s="78"/>
      <c r="N50" s="78"/>
      <c r="O50" s="303"/>
      <c r="P50" s="304"/>
      <c r="Q50" s="304"/>
      <c r="R50" s="304"/>
      <c r="S50" s="304"/>
      <c r="T50" s="304"/>
      <c r="U50" s="305"/>
      <c r="V50" s="103"/>
      <c r="W50" s="104"/>
      <c r="X50" s="104"/>
      <c r="Y50" s="105"/>
      <c r="Z50" s="104"/>
      <c r="AA50" s="104"/>
      <c r="AB50" s="104"/>
      <c r="AC50" s="104"/>
      <c r="AD50" s="104"/>
      <c r="AE50" s="104"/>
      <c r="AF50" s="105"/>
    </row>
    <row r="51" spans="1:32" ht="15" customHeight="1">
      <c r="A51" s="78"/>
      <c r="B51" s="78"/>
      <c r="C51" s="78"/>
      <c r="D51" s="78"/>
      <c r="E51" s="78"/>
      <c r="F51" s="78"/>
      <c r="G51" s="78"/>
      <c r="H51" s="78"/>
      <c r="I51" s="78"/>
      <c r="J51" s="78"/>
      <c r="K51" s="78"/>
      <c r="L51" s="78"/>
      <c r="M51" s="78"/>
      <c r="N51" s="78"/>
      <c r="O51" s="303"/>
      <c r="P51" s="304"/>
      <c r="Q51" s="304"/>
      <c r="R51" s="304"/>
      <c r="S51" s="304"/>
      <c r="T51" s="304"/>
      <c r="U51" s="305"/>
      <c r="V51" s="106"/>
      <c r="W51" s="78"/>
      <c r="X51" s="78"/>
      <c r="Y51" s="107"/>
      <c r="Z51" s="78"/>
      <c r="AA51" s="78"/>
      <c r="AB51" s="78"/>
      <c r="AC51" s="78"/>
      <c r="AD51" s="78"/>
      <c r="AE51" s="78"/>
      <c r="AF51" s="107"/>
    </row>
    <row r="52" spans="1:32" ht="15" customHeight="1" thickBot="1">
      <c r="A52" s="78"/>
      <c r="B52" s="78"/>
      <c r="C52" s="78"/>
      <c r="D52" s="78"/>
      <c r="E52" s="78"/>
      <c r="F52" s="78"/>
      <c r="G52" s="78"/>
      <c r="H52" s="78"/>
      <c r="I52" s="78"/>
      <c r="J52" s="78"/>
      <c r="K52" s="78"/>
      <c r="L52" s="78"/>
      <c r="M52" s="78"/>
      <c r="N52" s="78"/>
      <c r="O52" s="306"/>
      <c r="P52" s="307"/>
      <c r="Q52" s="307"/>
      <c r="R52" s="307"/>
      <c r="S52" s="307"/>
      <c r="T52" s="307"/>
      <c r="U52" s="308"/>
      <c r="V52" s="108"/>
      <c r="W52" s="109"/>
      <c r="X52" s="109"/>
      <c r="Y52" s="110"/>
      <c r="Z52" s="109"/>
      <c r="AA52" s="109"/>
      <c r="AB52" s="109"/>
      <c r="AC52" s="109"/>
      <c r="AD52" s="109"/>
      <c r="AE52" s="109"/>
      <c r="AF52" s="110"/>
    </row>
    <row r="53" spans="1:32" ht="15" customHeight="1" thickTop="1">
      <c r="A53" s="78"/>
      <c r="B53" s="78"/>
      <c r="C53" s="78"/>
      <c r="D53" s="78"/>
      <c r="E53" s="78"/>
      <c r="F53" s="78"/>
      <c r="G53" s="78"/>
      <c r="H53" s="78"/>
      <c r="I53" s="78"/>
      <c r="J53" s="78"/>
      <c r="K53" s="78"/>
      <c r="L53" s="78"/>
      <c r="M53" s="78"/>
      <c r="N53" s="78"/>
      <c r="O53" s="111"/>
      <c r="P53" s="111"/>
      <c r="Q53" s="111"/>
      <c r="R53" s="111"/>
      <c r="S53" s="111"/>
      <c r="T53" s="111"/>
      <c r="U53" s="111"/>
      <c r="V53" s="78"/>
      <c r="W53" s="78"/>
      <c r="X53" s="78"/>
      <c r="Y53" s="78"/>
      <c r="Z53" s="78"/>
      <c r="AA53" s="78"/>
      <c r="AB53" s="78"/>
      <c r="AC53" s="78"/>
      <c r="AD53" s="78"/>
      <c r="AE53" s="78"/>
      <c r="AF53" s="78"/>
    </row>
    <row r="54" spans="1:32">
      <c r="A54" s="71"/>
      <c r="B54" s="72"/>
      <c r="C54" s="72"/>
      <c r="D54" s="72"/>
      <c r="E54" s="72"/>
      <c r="F54" s="72"/>
      <c r="G54" s="72"/>
      <c r="H54" s="72"/>
      <c r="I54" s="72"/>
      <c r="J54" s="72"/>
      <c r="K54" s="72"/>
      <c r="L54" s="72"/>
      <c r="M54" s="72"/>
      <c r="N54" s="72"/>
      <c r="O54" s="72"/>
      <c r="P54" s="72"/>
      <c r="Q54" s="72"/>
      <c r="R54" s="72"/>
      <c r="S54" s="72"/>
      <c r="T54" s="72"/>
      <c r="U54" s="72"/>
      <c r="V54" s="72"/>
      <c r="W54" s="72"/>
      <c r="X54" s="72"/>
      <c r="Y54" s="72"/>
      <c r="Z54" s="72"/>
      <c r="AA54" s="72"/>
      <c r="AB54" s="72"/>
      <c r="AC54" s="72"/>
      <c r="AD54" s="72"/>
      <c r="AE54" s="72"/>
      <c r="AF54" s="73"/>
    </row>
    <row r="55" spans="1:32">
      <c r="A55" s="75"/>
      <c r="AF55" s="76"/>
    </row>
    <row r="56" spans="1:32">
      <c r="A56" s="75"/>
      <c r="AF56" s="76"/>
    </row>
    <row r="57" spans="1:32">
      <c r="A57" s="75"/>
      <c r="AF57" s="76"/>
    </row>
    <row r="58" spans="1:32">
      <c r="A58" s="75"/>
      <c r="AF58" s="76"/>
    </row>
    <row r="59" spans="1:32">
      <c r="A59" s="75"/>
      <c r="AF59" s="76"/>
    </row>
    <row r="60" spans="1:32">
      <c r="A60" s="75"/>
      <c r="AF60" s="76"/>
    </row>
    <row r="61" spans="1:32">
      <c r="A61" s="75"/>
      <c r="AF61" s="76"/>
    </row>
    <row r="62" spans="1:32">
      <c r="A62" s="75"/>
      <c r="AF62" s="76"/>
    </row>
    <row r="63" spans="1:32">
      <c r="A63" s="75"/>
      <c r="AF63" s="76"/>
    </row>
    <row r="64" spans="1:32">
      <c r="A64" s="75"/>
      <c r="AF64" s="76"/>
    </row>
    <row r="65" spans="1:32">
      <c r="A65" s="75"/>
      <c r="AF65" s="76"/>
    </row>
    <row r="66" spans="1:32">
      <c r="A66" s="75"/>
      <c r="AF66" s="76"/>
    </row>
    <row r="67" spans="1:32">
      <c r="A67" s="75"/>
      <c r="AF67" s="76"/>
    </row>
    <row r="68" spans="1:32">
      <c r="A68" s="75"/>
      <c r="AF68" s="76"/>
    </row>
    <row r="69" spans="1:32">
      <c r="A69" s="75"/>
      <c r="AF69" s="76"/>
    </row>
    <row r="70" spans="1:32">
      <c r="A70" s="75"/>
      <c r="AF70" s="76"/>
    </row>
    <row r="71" spans="1:32">
      <c r="A71" s="75"/>
      <c r="AF71" s="76"/>
    </row>
    <row r="72" spans="1:32">
      <c r="A72" s="75"/>
      <c r="AF72" s="76"/>
    </row>
    <row r="73" spans="1:32">
      <c r="A73" s="75"/>
      <c r="AF73" s="76"/>
    </row>
    <row r="74" spans="1:32">
      <c r="A74" s="75"/>
      <c r="AF74" s="76"/>
    </row>
    <row r="75" spans="1:32">
      <c r="A75" s="75"/>
      <c r="AF75" s="76"/>
    </row>
    <row r="76" spans="1:32">
      <c r="A76" s="75"/>
      <c r="AF76" s="76"/>
    </row>
    <row r="77" spans="1:32">
      <c r="A77" s="75"/>
      <c r="AF77" s="76"/>
    </row>
    <row r="78" spans="1:32">
      <c r="A78" s="75"/>
      <c r="AF78" s="76"/>
    </row>
    <row r="79" spans="1:32">
      <c r="A79" s="75"/>
      <c r="AF79" s="76"/>
    </row>
    <row r="80" spans="1:32">
      <c r="A80" s="75"/>
      <c r="AF80" s="76"/>
    </row>
    <row r="81" spans="1:32">
      <c r="A81" s="75"/>
      <c r="AF81" s="76"/>
    </row>
    <row r="82" spans="1:32">
      <c r="A82" s="75"/>
      <c r="AF82" s="76"/>
    </row>
    <row r="83" spans="1:32">
      <c r="A83" s="75"/>
      <c r="AF83" s="76"/>
    </row>
    <row r="84" spans="1:32">
      <c r="A84" s="75"/>
      <c r="AF84" s="76"/>
    </row>
    <row r="85" spans="1:32">
      <c r="A85" s="75"/>
      <c r="AF85" s="76"/>
    </row>
    <row r="86" spans="1:32">
      <c r="A86" s="75"/>
      <c r="AF86" s="76"/>
    </row>
    <row r="87" spans="1:32">
      <c r="A87" s="75"/>
      <c r="AF87" s="76"/>
    </row>
    <row r="88" spans="1:32">
      <c r="A88" s="75"/>
      <c r="AF88" s="76"/>
    </row>
    <row r="89" spans="1:32">
      <c r="A89" s="75"/>
      <c r="AF89" s="76"/>
    </row>
    <row r="90" spans="1:32">
      <c r="A90" s="75"/>
      <c r="AF90" s="76"/>
    </row>
    <row r="91" spans="1:32">
      <c r="A91" s="75"/>
      <c r="AF91" s="76"/>
    </row>
    <row r="92" spans="1:32">
      <c r="A92" s="75"/>
      <c r="AF92" s="76"/>
    </row>
    <row r="93" spans="1:32">
      <c r="A93" s="75"/>
      <c r="AF93" s="76"/>
    </row>
    <row r="94" spans="1:32">
      <c r="A94" s="75"/>
      <c r="AF94" s="76"/>
    </row>
    <row r="95" spans="1:32">
      <c r="A95" s="75"/>
      <c r="AF95" s="76"/>
    </row>
    <row r="96" spans="1:32">
      <c r="A96" s="75"/>
      <c r="AF96" s="76"/>
    </row>
    <row r="97" spans="1:32">
      <c r="A97" s="75"/>
      <c r="AF97" s="76"/>
    </row>
    <row r="98" spans="1:32">
      <c r="A98" s="75"/>
      <c r="AF98" s="76"/>
    </row>
    <row r="99" spans="1:32">
      <c r="A99" s="75"/>
      <c r="AF99" s="76"/>
    </row>
    <row r="100" spans="1:32">
      <c r="A100" s="75"/>
      <c r="AF100" s="76"/>
    </row>
    <row r="101" spans="1:32">
      <c r="A101" s="75"/>
      <c r="AF101" s="76"/>
    </row>
    <row r="102" spans="1:32">
      <c r="A102" s="75"/>
      <c r="AF102" s="76"/>
    </row>
    <row r="103" spans="1:32">
      <c r="A103" s="75"/>
      <c r="AF103" s="76"/>
    </row>
    <row r="104" spans="1:32">
      <c r="A104" s="75"/>
      <c r="AF104" s="76"/>
    </row>
    <row r="105" spans="1:32">
      <c r="A105" s="75"/>
      <c r="AF105" s="76"/>
    </row>
    <row r="106" spans="1:32">
      <c r="A106" s="94"/>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c r="AE106" s="80"/>
      <c r="AF106" s="112"/>
    </row>
  </sheetData>
  <mergeCells count="39">
    <mergeCell ref="L11:P11"/>
    <mergeCell ref="K2:L2"/>
    <mergeCell ref="X4:Y4"/>
    <mergeCell ref="AA4:AB4"/>
    <mergeCell ref="AD4:AE4"/>
    <mergeCell ref="M9:AE9"/>
    <mergeCell ref="Q11:AE11"/>
    <mergeCell ref="O13:Q13"/>
    <mergeCell ref="B15:AE17"/>
    <mergeCell ref="A18:A19"/>
    <mergeCell ref="B18:J19"/>
    <mergeCell ref="K18:AF19"/>
    <mergeCell ref="S13:AE13"/>
    <mergeCell ref="A20:A21"/>
    <mergeCell ref="B20:J21"/>
    <mergeCell ref="K20:AF21"/>
    <mergeCell ref="A22:A23"/>
    <mergeCell ref="B22:J23"/>
    <mergeCell ref="U22:U23"/>
    <mergeCell ref="W22:AD23"/>
    <mergeCell ref="AE22:AF23"/>
    <mergeCell ref="A24:A29"/>
    <mergeCell ref="B24:J29"/>
    <mergeCell ref="K24:AF29"/>
    <mergeCell ref="K32:AF33"/>
    <mergeCell ref="B36:J36"/>
    <mergeCell ref="K36:AF40"/>
    <mergeCell ref="K41:AF41"/>
    <mergeCell ref="B37:J40"/>
    <mergeCell ref="O49:U52"/>
    <mergeCell ref="V49:Y49"/>
    <mergeCell ref="Z49:AF49"/>
    <mergeCell ref="Q43:AD43"/>
    <mergeCell ref="A44:AF44"/>
    <mergeCell ref="H45:K45"/>
    <mergeCell ref="M45:P45"/>
    <mergeCell ref="R45:U45"/>
    <mergeCell ref="A46:AF46"/>
    <mergeCell ref="J47:U47"/>
  </mergeCells>
  <phoneticPr fontId="1"/>
  <dataValidations count="1">
    <dataValidation type="list" allowBlank="1" showInputMessage="1" showErrorMessage="1" sqref="O13:Q13" xr:uid="{00000000-0002-0000-0000-000000000000}">
      <formula1>$AH$12:$AH$15</formula1>
    </dataValidation>
  </dataValidations>
  <pageMargins left="0.98425196850393704" right="0.70866141732283472" top="0.39370078740157483" bottom="0.19685039370078741" header="0.31496062992125984" footer="0.31496062992125984"/>
  <pageSetup paperSize="9" scale="95" orientation="portrait" blackAndWhite="1" verticalDpi="300" r:id="rId1"/>
  <rowBreaks count="1" manualBreakCount="1">
    <brk id="53" max="31" man="1"/>
  </rowBreaks>
  <drawing r:id="rId2"/>
  <legacyDrawing r:id="rId3"/>
  <mc:AlternateContent xmlns:mc="http://schemas.openxmlformats.org/markup-compatibility/2006">
    <mc:Choice Requires="x14">
      <controls>
        <mc:AlternateContent xmlns:mc="http://schemas.openxmlformats.org/markup-compatibility/2006">
          <mc:Choice Requires="x14">
            <control shapeId="30723" r:id="rId4" name="Check Box 3">
              <controlPr defaultSize="0" autoFill="0" autoLine="0" autoPict="0">
                <anchor moveWithCells="1">
                  <from>
                    <xdr:col>10</xdr:col>
                    <xdr:colOff>63500</xdr:colOff>
                    <xdr:row>29</xdr:row>
                    <xdr:rowOff>12700</xdr:rowOff>
                  </from>
                  <to>
                    <xdr:col>14</xdr:col>
                    <xdr:colOff>107950</xdr:colOff>
                    <xdr:row>30</xdr:row>
                    <xdr:rowOff>69850</xdr:rowOff>
                  </to>
                </anchor>
              </controlPr>
            </control>
          </mc:Choice>
        </mc:AlternateContent>
        <mc:AlternateContent xmlns:mc="http://schemas.openxmlformats.org/markup-compatibility/2006">
          <mc:Choice Requires="x14">
            <control shapeId="30724" r:id="rId5" name="Check Box 4">
              <controlPr defaultSize="0" autoFill="0" autoLine="0" autoPict="0">
                <anchor moveWithCells="1">
                  <from>
                    <xdr:col>10</xdr:col>
                    <xdr:colOff>63500</xdr:colOff>
                    <xdr:row>33</xdr:row>
                    <xdr:rowOff>50800</xdr:rowOff>
                  </from>
                  <to>
                    <xdr:col>14</xdr:col>
                    <xdr:colOff>107950</xdr:colOff>
                    <xdr:row>35</xdr:row>
                    <xdr:rowOff>12700</xdr:rowOff>
                  </to>
                </anchor>
              </controlPr>
            </control>
          </mc:Choice>
        </mc:AlternateContent>
        <mc:AlternateContent xmlns:mc="http://schemas.openxmlformats.org/markup-compatibility/2006">
          <mc:Choice Requires="x14">
            <control shapeId="30725" r:id="rId6" name="Check Box 5">
              <controlPr defaultSize="0" autoFill="0" autoLine="0" autoPict="0">
                <anchor moveWithCells="1">
                  <from>
                    <xdr:col>10</xdr:col>
                    <xdr:colOff>107950</xdr:colOff>
                    <xdr:row>41</xdr:row>
                    <xdr:rowOff>146050</xdr:rowOff>
                  </from>
                  <to>
                    <xdr:col>15</xdr:col>
                    <xdr:colOff>25400</xdr:colOff>
                    <xdr:row>43</xdr:row>
                    <xdr:rowOff>12700</xdr:rowOff>
                  </to>
                </anchor>
              </controlPr>
            </control>
          </mc:Choice>
        </mc:AlternateContent>
        <mc:AlternateContent xmlns:mc="http://schemas.openxmlformats.org/markup-compatibility/2006">
          <mc:Choice Requires="x14">
            <control shapeId="30726" r:id="rId7" name="Check Box 6">
              <controlPr defaultSize="0" autoFill="0" autoLine="0" autoPict="0">
                <anchor moveWithCells="1">
                  <from>
                    <xdr:col>10</xdr:col>
                    <xdr:colOff>107950</xdr:colOff>
                    <xdr:row>40</xdr:row>
                    <xdr:rowOff>165100</xdr:rowOff>
                  </from>
                  <to>
                    <xdr:col>16</xdr:col>
                    <xdr:colOff>139700</xdr:colOff>
                    <xdr:row>42</xdr:row>
                    <xdr:rowOff>31750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sheetPr>
  <dimension ref="A1:AH106"/>
  <sheetViews>
    <sheetView showGridLines="0" view="pageBreakPreview" topLeftCell="A38" zoomScaleNormal="100" zoomScaleSheetLayoutView="100" workbookViewId="0">
      <selection activeCell="X7" sqref="X7"/>
    </sheetView>
  </sheetViews>
  <sheetFormatPr defaultColWidth="9" defaultRowHeight="13"/>
  <cols>
    <col min="1" max="32" width="2.33203125" style="74" customWidth="1"/>
    <col min="33" max="33" width="9" style="74"/>
    <col min="34" max="34" width="9" style="74" hidden="1" customWidth="1"/>
    <col min="35" max="16384" width="9" style="74"/>
  </cols>
  <sheetData>
    <row r="1" spans="1:34" ht="15" customHeight="1">
      <c r="A1" s="71"/>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3"/>
    </row>
    <row r="2" spans="1:34" ht="15" customHeight="1">
      <c r="A2" s="75"/>
      <c r="I2" s="74" t="s">
        <v>3</v>
      </c>
      <c r="K2" s="338">
        <v>8</v>
      </c>
      <c r="L2" s="338"/>
      <c r="M2" s="74" t="s">
        <v>12</v>
      </c>
      <c r="AF2" s="76"/>
    </row>
    <row r="3" spans="1:34" ht="15" customHeight="1">
      <c r="A3" s="75"/>
      <c r="AF3" s="76"/>
    </row>
    <row r="4" spans="1:34" ht="15" customHeight="1">
      <c r="A4" s="75"/>
      <c r="V4" s="74" t="s">
        <v>3</v>
      </c>
      <c r="X4" s="338">
        <v>8</v>
      </c>
      <c r="Y4" s="338"/>
      <c r="Z4" s="74" t="s">
        <v>2</v>
      </c>
      <c r="AA4" s="353">
        <v>4</v>
      </c>
      <c r="AB4" s="353"/>
      <c r="AC4" s="74" t="s">
        <v>1</v>
      </c>
      <c r="AD4" s="338">
        <v>1</v>
      </c>
      <c r="AE4" s="338"/>
      <c r="AF4" s="76" t="s">
        <v>0</v>
      </c>
    </row>
    <row r="5" spans="1:34" ht="7.5" customHeight="1">
      <c r="A5" s="75"/>
      <c r="AF5" s="76"/>
    </row>
    <row r="6" spans="1:34" ht="15" customHeight="1">
      <c r="A6" s="75"/>
      <c r="B6" s="74" t="s">
        <v>11</v>
      </c>
      <c r="AF6" s="76"/>
    </row>
    <row r="7" spans="1:34" ht="15" customHeight="1">
      <c r="A7" s="75"/>
      <c r="AF7" s="76"/>
    </row>
    <row r="8" spans="1:34" ht="15" customHeight="1">
      <c r="A8" s="75"/>
      <c r="L8" s="74" t="s">
        <v>4</v>
      </c>
      <c r="AF8" s="76"/>
    </row>
    <row r="9" spans="1:34" ht="15" customHeight="1">
      <c r="A9" s="75"/>
      <c r="M9" s="354" t="s">
        <v>109</v>
      </c>
      <c r="N9" s="354"/>
      <c r="O9" s="354"/>
      <c r="P9" s="354"/>
      <c r="Q9" s="354"/>
      <c r="R9" s="354"/>
      <c r="S9" s="354"/>
      <c r="T9" s="354"/>
      <c r="U9" s="354"/>
      <c r="V9" s="354"/>
      <c r="W9" s="354"/>
      <c r="X9" s="354"/>
      <c r="Y9" s="354"/>
      <c r="Z9" s="354"/>
      <c r="AA9" s="354"/>
      <c r="AB9" s="354"/>
      <c r="AC9" s="354"/>
      <c r="AD9" s="354"/>
      <c r="AE9" s="354"/>
      <c r="AF9" s="156"/>
    </row>
    <row r="10" spans="1:34" ht="15" customHeight="1">
      <c r="A10" s="75"/>
      <c r="R10" s="78"/>
      <c r="S10" s="78"/>
      <c r="T10" s="78"/>
      <c r="U10" s="78"/>
      <c r="V10" s="78"/>
      <c r="W10" s="78"/>
      <c r="X10" s="78"/>
      <c r="Y10" s="78"/>
      <c r="Z10" s="78"/>
      <c r="AA10" s="78"/>
      <c r="AB10" s="78"/>
      <c r="AC10" s="78"/>
      <c r="AD10" s="78"/>
      <c r="AE10" s="78"/>
      <c r="AF10" s="79"/>
    </row>
    <row r="11" spans="1:34" ht="15" customHeight="1">
      <c r="A11" s="75"/>
      <c r="L11" s="338" t="s">
        <v>14</v>
      </c>
      <c r="M11" s="338"/>
      <c r="N11" s="338"/>
      <c r="O11" s="338"/>
      <c r="P11" s="338"/>
      <c r="Q11" s="355" t="s">
        <v>91</v>
      </c>
      <c r="R11" s="355"/>
      <c r="S11" s="355"/>
      <c r="T11" s="355"/>
      <c r="U11" s="355"/>
      <c r="V11" s="355"/>
      <c r="W11" s="355"/>
      <c r="X11" s="355"/>
      <c r="Y11" s="355"/>
      <c r="Z11" s="355"/>
      <c r="AA11" s="355"/>
      <c r="AB11" s="355"/>
      <c r="AC11" s="355"/>
      <c r="AD11" s="355"/>
      <c r="AE11" s="355"/>
      <c r="AF11" s="157"/>
    </row>
    <row r="12" spans="1:34" ht="15" customHeight="1">
      <c r="A12" s="75"/>
      <c r="N12" s="74" t="s">
        <v>181</v>
      </c>
      <c r="AF12" s="76"/>
    </row>
    <row r="13" spans="1:34" ht="15" customHeight="1">
      <c r="A13" s="75"/>
      <c r="O13" s="357" t="s">
        <v>16</v>
      </c>
      <c r="P13" s="357"/>
      <c r="Q13" s="357"/>
      <c r="R13" s="80"/>
      <c r="S13" s="355" t="s">
        <v>89</v>
      </c>
      <c r="T13" s="355"/>
      <c r="U13" s="355"/>
      <c r="V13" s="355"/>
      <c r="W13" s="355"/>
      <c r="X13" s="355"/>
      <c r="Y13" s="355"/>
      <c r="Z13" s="355"/>
      <c r="AA13" s="355"/>
      <c r="AB13" s="355"/>
      <c r="AC13" s="355"/>
      <c r="AD13" s="355"/>
      <c r="AE13" s="355"/>
      <c r="AF13" s="76"/>
      <c r="AH13" s="74" t="s">
        <v>16</v>
      </c>
    </row>
    <row r="14" spans="1:34" ht="15" customHeight="1">
      <c r="A14" s="75"/>
      <c r="AF14" s="76"/>
      <c r="AH14" s="74" t="s">
        <v>17</v>
      </c>
    </row>
    <row r="15" spans="1:34" ht="15" customHeight="1">
      <c r="A15" s="81" t="s">
        <v>13</v>
      </c>
      <c r="B15" s="345" t="s">
        <v>259</v>
      </c>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79"/>
      <c r="AH15" s="74" t="s">
        <v>103</v>
      </c>
    </row>
    <row r="16" spans="1:34" ht="15" customHeight="1">
      <c r="A16" s="81"/>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79"/>
    </row>
    <row r="17" spans="1:32" ht="15" customHeight="1">
      <c r="A17" s="81"/>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79"/>
    </row>
    <row r="18" spans="1:32" ht="15" customHeight="1">
      <c r="A18" s="317">
        <v>1</v>
      </c>
      <c r="B18" s="320" t="s">
        <v>5</v>
      </c>
      <c r="C18" s="320"/>
      <c r="D18" s="320"/>
      <c r="E18" s="320"/>
      <c r="F18" s="320"/>
      <c r="G18" s="320"/>
      <c r="H18" s="320"/>
      <c r="I18" s="320"/>
      <c r="J18" s="321"/>
      <c r="K18" s="347" t="s">
        <v>15</v>
      </c>
      <c r="L18" s="335"/>
      <c r="M18" s="335"/>
      <c r="N18" s="335"/>
      <c r="O18" s="335"/>
      <c r="P18" s="335"/>
      <c r="Q18" s="335"/>
      <c r="R18" s="335"/>
      <c r="S18" s="335"/>
      <c r="T18" s="335"/>
      <c r="U18" s="335"/>
      <c r="V18" s="335"/>
      <c r="W18" s="335"/>
      <c r="X18" s="335"/>
      <c r="Y18" s="335"/>
      <c r="Z18" s="335"/>
      <c r="AA18" s="335"/>
      <c r="AB18" s="335"/>
      <c r="AC18" s="335"/>
      <c r="AD18" s="335"/>
      <c r="AE18" s="335"/>
      <c r="AF18" s="336"/>
    </row>
    <row r="19" spans="1:32" ht="15" customHeight="1">
      <c r="A19" s="318"/>
      <c r="B19" s="322"/>
      <c r="C19" s="322"/>
      <c r="D19" s="322"/>
      <c r="E19" s="322"/>
      <c r="F19" s="322"/>
      <c r="G19" s="322"/>
      <c r="H19" s="322"/>
      <c r="I19" s="322"/>
      <c r="J19" s="323"/>
      <c r="K19" s="319"/>
      <c r="L19" s="337"/>
      <c r="M19" s="337"/>
      <c r="N19" s="337"/>
      <c r="O19" s="337"/>
      <c r="P19" s="337"/>
      <c r="Q19" s="337"/>
      <c r="R19" s="337"/>
      <c r="S19" s="337"/>
      <c r="T19" s="337"/>
      <c r="U19" s="337"/>
      <c r="V19" s="337"/>
      <c r="W19" s="337"/>
      <c r="X19" s="337"/>
      <c r="Y19" s="337"/>
      <c r="Z19" s="337"/>
      <c r="AA19" s="337"/>
      <c r="AB19" s="337"/>
      <c r="AC19" s="337"/>
      <c r="AD19" s="337"/>
      <c r="AE19" s="337"/>
      <c r="AF19" s="339"/>
    </row>
    <row r="20" spans="1:32" ht="15" customHeight="1">
      <c r="A20" s="317">
        <v>2</v>
      </c>
      <c r="B20" s="320" t="s">
        <v>6</v>
      </c>
      <c r="C20" s="320"/>
      <c r="D20" s="320"/>
      <c r="E20" s="320"/>
      <c r="F20" s="320"/>
      <c r="G20" s="320"/>
      <c r="H20" s="320"/>
      <c r="I20" s="320"/>
      <c r="J20" s="321"/>
      <c r="K20" s="317" t="s">
        <v>9</v>
      </c>
      <c r="L20" s="335"/>
      <c r="M20" s="335"/>
      <c r="N20" s="335"/>
      <c r="O20" s="335"/>
      <c r="P20" s="335"/>
      <c r="Q20" s="335"/>
      <c r="R20" s="335"/>
      <c r="S20" s="335"/>
      <c r="T20" s="335"/>
      <c r="U20" s="335"/>
      <c r="V20" s="335"/>
      <c r="W20" s="335"/>
      <c r="X20" s="335"/>
      <c r="Y20" s="335"/>
      <c r="Z20" s="335"/>
      <c r="AA20" s="335"/>
      <c r="AB20" s="335"/>
      <c r="AC20" s="335"/>
      <c r="AD20" s="335"/>
      <c r="AE20" s="335"/>
      <c r="AF20" s="336"/>
    </row>
    <row r="21" spans="1:32" ht="15" customHeight="1">
      <c r="A21" s="319"/>
      <c r="B21" s="324"/>
      <c r="C21" s="324"/>
      <c r="D21" s="324"/>
      <c r="E21" s="324"/>
      <c r="F21" s="324"/>
      <c r="G21" s="324"/>
      <c r="H21" s="324"/>
      <c r="I21" s="324"/>
      <c r="J21" s="325"/>
      <c r="K21" s="319"/>
      <c r="L21" s="337"/>
      <c r="M21" s="337"/>
      <c r="N21" s="337"/>
      <c r="O21" s="337"/>
      <c r="P21" s="337"/>
      <c r="Q21" s="337"/>
      <c r="R21" s="337"/>
      <c r="S21" s="337"/>
      <c r="T21" s="337"/>
      <c r="U21" s="337"/>
      <c r="V21" s="337"/>
      <c r="W21" s="337"/>
      <c r="X21" s="337"/>
      <c r="Y21" s="337"/>
      <c r="Z21" s="337"/>
      <c r="AA21" s="337"/>
      <c r="AB21" s="337"/>
      <c r="AC21" s="337"/>
      <c r="AD21" s="338"/>
      <c r="AE21" s="337"/>
      <c r="AF21" s="339"/>
    </row>
    <row r="22" spans="1:32" ht="15" customHeight="1">
      <c r="A22" s="317">
        <v>3</v>
      </c>
      <c r="B22" s="320" t="s">
        <v>7</v>
      </c>
      <c r="C22" s="320"/>
      <c r="D22" s="320"/>
      <c r="E22" s="320"/>
      <c r="F22" s="320"/>
      <c r="G22" s="320"/>
      <c r="H22" s="320"/>
      <c r="I22" s="320"/>
      <c r="J22" s="321"/>
      <c r="L22" s="82"/>
      <c r="M22" s="82"/>
      <c r="N22" s="82"/>
      <c r="O22" s="82"/>
      <c r="P22" s="82"/>
      <c r="Q22" s="82"/>
      <c r="R22" s="82"/>
      <c r="S22" s="82"/>
      <c r="T22" s="82"/>
      <c r="U22" s="340"/>
      <c r="V22" s="82"/>
      <c r="W22" s="351">
        <v>415000</v>
      </c>
      <c r="X22" s="351"/>
      <c r="Y22" s="351"/>
      <c r="Z22" s="351"/>
      <c r="AA22" s="351"/>
      <c r="AB22" s="351"/>
      <c r="AC22" s="351"/>
      <c r="AD22" s="351"/>
      <c r="AE22" s="327" t="s">
        <v>10</v>
      </c>
      <c r="AF22" s="328"/>
    </row>
    <row r="23" spans="1:32" ht="15" customHeight="1">
      <c r="A23" s="319"/>
      <c r="B23" s="324"/>
      <c r="C23" s="324"/>
      <c r="D23" s="324"/>
      <c r="E23" s="324"/>
      <c r="F23" s="324"/>
      <c r="G23" s="324"/>
      <c r="H23" s="324"/>
      <c r="I23" s="324"/>
      <c r="J23" s="325"/>
      <c r="K23" s="83"/>
      <c r="L23" s="84"/>
      <c r="M23" s="84"/>
      <c r="N23" s="84"/>
      <c r="O23" s="84"/>
      <c r="P23" s="84"/>
      <c r="Q23" s="84"/>
      <c r="R23" s="84"/>
      <c r="S23" s="84"/>
      <c r="T23" s="84"/>
      <c r="U23" s="341"/>
      <c r="V23" s="84"/>
      <c r="W23" s="352"/>
      <c r="X23" s="352"/>
      <c r="Y23" s="352"/>
      <c r="Z23" s="352"/>
      <c r="AA23" s="352"/>
      <c r="AB23" s="352"/>
      <c r="AC23" s="352"/>
      <c r="AD23" s="352"/>
      <c r="AE23" s="333"/>
      <c r="AF23" s="334"/>
    </row>
    <row r="24" spans="1:32" ht="15" customHeight="1">
      <c r="A24" s="317">
        <v>4</v>
      </c>
      <c r="B24" s="320" t="s">
        <v>8</v>
      </c>
      <c r="C24" s="320"/>
      <c r="D24" s="320"/>
      <c r="E24" s="320"/>
      <c r="F24" s="320"/>
      <c r="G24" s="320"/>
      <c r="H24" s="320"/>
      <c r="I24" s="320"/>
      <c r="J24" s="321"/>
      <c r="K24" s="326" t="s">
        <v>110</v>
      </c>
      <c r="L24" s="327"/>
      <c r="M24" s="327"/>
      <c r="N24" s="327"/>
      <c r="O24" s="327"/>
      <c r="P24" s="327"/>
      <c r="Q24" s="327"/>
      <c r="R24" s="327"/>
      <c r="S24" s="327"/>
      <c r="T24" s="327"/>
      <c r="U24" s="327"/>
      <c r="V24" s="327"/>
      <c r="W24" s="327"/>
      <c r="X24" s="327"/>
      <c r="Y24" s="327"/>
      <c r="Z24" s="327"/>
      <c r="AA24" s="327"/>
      <c r="AB24" s="327"/>
      <c r="AC24" s="327"/>
      <c r="AD24" s="327"/>
      <c r="AE24" s="327"/>
      <c r="AF24" s="328"/>
    </row>
    <row r="25" spans="1:32" ht="15" customHeight="1">
      <c r="A25" s="318"/>
      <c r="B25" s="322"/>
      <c r="C25" s="322"/>
      <c r="D25" s="322"/>
      <c r="E25" s="322"/>
      <c r="F25" s="322"/>
      <c r="G25" s="322"/>
      <c r="H25" s="322"/>
      <c r="I25" s="322"/>
      <c r="J25" s="323"/>
      <c r="K25" s="329"/>
      <c r="L25" s="330"/>
      <c r="M25" s="330"/>
      <c r="N25" s="330"/>
      <c r="O25" s="330"/>
      <c r="P25" s="330"/>
      <c r="Q25" s="330"/>
      <c r="R25" s="330"/>
      <c r="S25" s="330"/>
      <c r="T25" s="330"/>
      <c r="U25" s="330"/>
      <c r="V25" s="330"/>
      <c r="W25" s="330"/>
      <c r="X25" s="330"/>
      <c r="Y25" s="330"/>
      <c r="Z25" s="330"/>
      <c r="AA25" s="330"/>
      <c r="AB25" s="330"/>
      <c r="AC25" s="330"/>
      <c r="AD25" s="330"/>
      <c r="AE25" s="330"/>
      <c r="AF25" s="331"/>
    </row>
    <row r="26" spans="1:32" ht="15" customHeight="1">
      <c r="A26" s="318"/>
      <c r="B26" s="322"/>
      <c r="C26" s="322"/>
      <c r="D26" s="322"/>
      <c r="E26" s="322"/>
      <c r="F26" s="322"/>
      <c r="G26" s="322"/>
      <c r="H26" s="322"/>
      <c r="I26" s="322"/>
      <c r="J26" s="323"/>
      <c r="K26" s="329"/>
      <c r="L26" s="330"/>
      <c r="M26" s="330"/>
      <c r="N26" s="330"/>
      <c r="O26" s="330"/>
      <c r="P26" s="330"/>
      <c r="Q26" s="330"/>
      <c r="R26" s="330"/>
      <c r="S26" s="330"/>
      <c r="T26" s="330"/>
      <c r="U26" s="330"/>
      <c r="V26" s="330"/>
      <c r="W26" s="330"/>
      <c r="X26" s="330"/>
      <c r="Y26" s="330"/>
      <c r="Z26" s="330"/>
      <c r="AA26" s="330"/>
      <c r="AB26" s="330"/>
      <c r="AC26" s="330"/>
      <c r="AD26" s="330"/>
      <c r="AE26" s="330"/>
      <c r="AF26" s="331"/>
    </row>
    <row r="27" spans="1:32" ht="15" customHeight="1">
      <c r="A27" s="318"/>
      <c r="B27" s="322"/>
      <c r="C27" s="322"/>
      <c r="D27" s="322"/>
      <c r="E27" s="322"/>
      <c r="F27" s="322"/>
      <c r="G27" s="322"/>
      <c r="H27" s="322"/>
      <c r="I27" s="322"/>
      <c r="J27" s="323"/>
      <c r="K27" s="329"/>
      <c r="L27" s="330"/>
      <c r="M27" s="330"/>
      <c r="N27" s="330"/>
      <c r="O27" s="330"/>
      <c r="P27" s="330"/>
      <c r="Q27" s="330"/>
      <c r="R27" s="330"/>
      <c r="S27" s="330"/>
      <c r="T27" s="330"/>
      <c r="U27" s="330"/>
      <c r="V27" s="330"/>
      <c r="W27" s="330"/>
      <c r="X27" s="330"/>
      <c r="Y27" s="330"/>
      <c r="Z27" s="330"/>
      <c r="AA27" s="330"/>
      <c r="AB27" s="330"/>
      <c r="AC27" s="330"/>
      <c r="AD27" s="330"/>
      <c r="AE27" s="330"/>
      <c r="AF27" s="331"/>
    </row>
    <row r="28" spans="1:32" ht="15" customHeight="1">
      <c r="A28" s="318"/>
      <c r="B28" s="322"/>
      <c r="C28" s="322"/>
      <c r="D28" s="322"/>
      <c r="E28" s="322"/>
      <c r="F28" s="322"/>
      <c r="G28" s="322"/>
      <c r="H28" s="322"/>
      <c r="I28" s="322"/>
      <c r="J28" s="323"/>
      <c r="K28" s="329"/>
      <c r="L28" s="330"/>
      <c r="M28" s="330"/>
      <c r="N28" s="330"/>
      <c r="O28" s="330"/>
      <c r="P28" s="330"/>
      <c r="Q28" s="330"/>
      <c r="R28" s="330"/>
      <c r="S28" s="330"/>
      <c r="T28" s="330"/>
      <c r="U28" s="330"/>
      <c r="V28" s="330"/>
      <c r="W28" s="330"/>
      <c r="X28" s="330"/>
      <c r="Y28" s="330"/>
      <c r="Z28" s="330"/>
      <c r="AA28" s="330"/>
      <c r="AB28" s="330"/>
      <c r="AC28" s="330"/>
      <c r="AD28" s="330"/>
      <c r="AE28" s="330"/>
      <c r="AF28" s="331"/>
    </row>
    <row r="29" spans="1:32" ht="15" customHeight="1">
      <c r="A29" s="319"/>
      <c r="B29" s="324"/>
      <c r="C29" s="324"/>
      <c r="D29" s="324"/>
      <c r="E29" s="324"/>
      <c r="F29" s="324"/>
      <c r="G29" s="324"/>
      <c r="H29" s="324"/>
      <c r="I29" s="324"/>
      <c r="J29" s="325"/>
      <c r="K29" s="332"/>
      <c r="L29" s="333"/>
      <c r="M29" s="333"/>
      <c r="N29" s="333"/>
      <c r="O29" s="333"/>
      <c r="P29" s="333"/>
      <c r="Q29" s="333"/>
      <c r="R29" s="333"/>
      <c r="S29" s="333"/>
      <c r="T29" s="333"/>
      <c r="U29" s="333"/>
      <c r="V29" s="333"/>
      <c r="W29" s="333"/>
      <c r="X29" s="333"/>
      <c r="Y29" s="333"/>
      <c r="Z29" s="333"/>
      <c r="AA29" s="333"/>
      <c r="AB29" s="333"/>
      <c r="AC29" s="333"/>
      <c r="AD29" s="333"/>
      <c r="AE29" s="333"/>
      <c r="AF29" s="334"/>
    </row>
    <row r="30" spans="1:32" ht="15" customHeight="1">
      <c r="A30" s="71"/>
      <c r="B30" s="85"/>
      <c r="C30" s="72"/>
      <c r="D30" s="72"/>
      <c r="E30" s="72"/>
      <c r="F30" s="72"/>
      <c r="G30" s="72"/>
      <c r="H30" s="72"/>
      <c r="I30" s="72"/>
      <c r="J30" s="73"/>
      <c r="K30" s="86"/>
      <c r="L30" s="86"/>
      <c r="M30" s="86"/>
      <c r="N30" s="86"/>
      <c r="O30" s="86"/>
      <c r="P30" s="86"/>
      <c r="Q30" s="86"/>
      <c r="R30" s="86"/>
      <c r="S30" s="86"/>
      <c r="T30" s="86"/>
      <c r="U30" s="86"/>
      <c r="V30" s="86"/>
      <c r="W30" s="86"/>
      <c r="X30" s="86"/>
      <c r="Y30" s="86"/>
      <c r="Z30" s="86"/>
      <c r="AA30" s="86"/>
      <c r="AB30" s="86"/>
      <c r="AC30" s="86"/>
      <c r="AD30" s="86"/>
      <c r="AE30" s="86"/>
      <c r="AF30" s="87"/>
    </row>
    <row r="31" spans="1:32" ht="7.5" customHeight="1">
      <c r="A31" s="75"/>
      <c r="J31" s="76"/>
      <c r="K31" s="88"/>
      <c r="L31" s="88"/>
      <c r="M31" s="88"/>
      <c r="N31" s="88"/>
      <c r="O31" s="88"/>
      <c r="P31" s="88"/>
      <c r="Q31" s="88"/>
      <c r="R31" s="88"/>
      <c r="S31" s="88"/>
      <c r="T31" s="88"/>
      <c r="U31" s="88"/>
      <c r="V31" s="88"/>
      <c r="W31" s="88"/>
      <c r="X31" s="88"/>
      <c r="Y31" s="88"/>
      <c r="Z31" s="88"/>
      <c r="AA31" s="88"/>
      <c r="AB31" s="88"/>
      <c r="AC31" s="88"/>
      <c r="AD31" s="88"/>
      <c r="AE31" s="88"/>
      <c r="AF31" s="89"/>
    </row>
    <row r="32" spans="1:32" ht="15" customHeight="1">
      <c r="A32" s="75"/>
      <c r="J32" s="76"/>
      <c r="K32" s="295" t="s">
        <v>105</v>
      </c>
      <c r="L32" s="296"/>
      <c r="M32" s="296"/>
      <c r="N32" s="296"/>
      <c r="O32" s="296"/>
      <c r="P32" s="296"/>
      <c r="Q32" s="296"/>
      <c r="R32" s="296"/>
      <c r="S32" s="296"/>
      <c r="T32" s="296"/>
      <c r="U32" s="296"/>
      <c r="V32" s="296"/>
      <c r="W32" s="296"/>
      <c r="X32" s="296"/>
      <c r="Y32" s="296"/>
      <c r="Z32" s="296"/>
      <c r="AA32" s="296"/>
      <c r="AB32" s="296"/>
      <c r="AC32" s="296"/>
      <c r="AD32" s="296"/>
      <c r="AE32" s="296"/>
      <c r="AF32" s="297"/>
    </row>
    <row r="33" spans="1:32" ht="15" customHeight="1">
      <c r="A33" s="75"/>
      <c r="J33" s="76"/>
      <c r="K33" s="295"/>
      <c r="L33" s="296"/>
      <c r="M33" s="296"/>
      <c r="N33" s="296"/>
      <c r="O33" s="296"/>
      <c r="P33" s="296"/>
      <c r="Q33" s="296"/>
      <c r="R33" s="296"/>
      <c r="S33" s="296"/>
      <c r="T33" s="296"/>
      <c r="U33" s="296"/>
      <c r="V33" s="296"/>
      <c r="W33" s="296"/>
      <c r="X33" s="296"/>
      <c r="Y33" s="296"/>
      <c r="Z33" s="296"/>
      <c r="AA33" s="296"/>
      <c r="AB33" s="296"/>
      <c r="AC33" s="296"/>
      <c r="AD33" s="296"/>
      <c r="AE33" s="296"/>
      <c r="AF33" s="297"/>
    </row>
    <row r="34" spans="1:32" ht="15" customHeight="1">
      <c r="A34" s="75"/>
      <c r="J34" s="76"/>
      <c r="K34" s="88"/>
      <c r="L34" s="88"/>
      <c r="M34" s="88"/>
      <c r="N34" s="88"/>
      <c r="O34" s="88"/>
      <c r="P34" s="88"/>
      <c r="Q34" s="88"/>
      <c r="R34" s="88"/>
      <c r="S34" s="88"/>
      <c r="T34" s="88"/>
      <c r="U34" s="88"/>
      <c r="V34" s="88"/>
      <c r="W34" s="88"/>
      <c r="X34" s="88"/>
      <c r="Y34" s="88"/>
      <c r="Z34" s="88"/>
      <c r="AA34" s="88"/>
      <c r="AB34" s="88"/>
      <c r="AC34" s="88"/>
      <c r="AD34" s="88"/>
      <c r="AE34" s="88"/>
      <c r="AF34" s="89"/>
    </row>
    <row r="35" spans="1:32" ht="7.5" customHeight="1">
      <c r="A35" s="75"/>
      <c r="J35" s="76"/>
      <c r="K35" s="88"/>
      <c r="L35" s="88"/>
      <c r="M35" s="88"/>
      <c r="N35" s="88"/>
      <c r="O35" s="88"/>
      <c r="P35" s="88"/>
      <c r="Q35" s="88"/>
      <c r="R35" s="88"/>
      <c r="S35" s="88"/>
      <c r="T35" s="88"/>
      <c r="U35" s="88"/>
      <c r="V35" s="88"/>
      <c r="W35" s="88"/>
      <c r="X35" s="88"/>
      <c r="Y35" s="88"/>
      <c r="Z35" s="88"/>
      <c r="AA35" s="88"/>
      <c r="AB35" s="88"/>
      <c r="AC35" s="88"/>
      <c r="AD35" s="88"/>
      <c r="AE35" s="88"/>
      <c r="AF35" s="89"/>
    </row>
    <row r="36" spans="1:32" ht="15" customHeight="1">
      <c r="A36" s="75">
        <v>5</v>
      </c>
      <c r="B36" s="330" t="s">
        <v>106</v>
      </c>
      <c r="C36" s="330"/>
      <c r="D36" s="330"/>
      <c r="E36" s="330"/>
      <c r="F36" s="330"/>
      <c r="G36" s="330"/>
      <c r="H36" s="330"/>
      <c r="I36" s="330"/>
      <c r="J36" s="331"/>
      <c r="K36" s="295" t="s">
        <v>182</v>
      </c>
      <c r="L36" s="296"/>
      <c r="M36" s="296"/>
      <c r="N36" s="296"/>
      <c r="O36" s="296"/>
      <c r="P36" s="296"/>
      <c r="Q36" s="296"/>
      <c r="R36" s="296"/>
      <c r="S36" s="296"/>
      <c r="T36" s="296"/>
      <c r="U36" s="296"/>
      <c r="V36" s="296"/>
      <c r="W36" s="296"/>
      <c r="X36" s="296"/>
      <c r="Y36" s="296"/>
      <c r="Z36" s="296"/>
      <c r="AA36" s="296"/>
      <c r="AB36" s="296"/>
      <c r="AC36" s="296"/>
      <c r="AD36" s="296"/>
      <c r="AE36" s="296"/>
      <c r="AF36" s="297"/>
    </row>
    <row r="37" spans="1:32" ht="15" customHeight="1">
      <c r="A37" s="75"/>
      <c r="B37" s="298" t="s">
        <v>107</v>
      </c>
      <c r="C37" s="298"/>
      <c r="D37" s="298"/>
      <c r="E37" s="298"/>
      <c r="F37" s="298"/>
      <c r="G37" s="298"/>
      <c r="H37" s="298"/>
      <c r="I37" s="298"/>
      <c r="J37" s="299"/>
      <c r="K37" s="295"/>
      <c r="L37" s="296"/>
      <c r="M37" s="296"/>
      <c r="N37" s="296"/>
      <c r="O37" s="296"/>
      <c r="P37" s="296"/>
      <c r="Q37" s="296"/>
      <c r="R37" s="296"/>
      <c r="S37" s="296"/>
      <c r="T37" s="296"/>
      <c r="U37" s="296"/>
      <c r="V37" s="296"/>
      <c r="W37" s="296"/>
      <c r="X37" s="296"/>
      <c r="Y37" s="296"/>
      <c r="Z37" s="296"/>
      <c r="AA37" s="296"/>
      <c r="AB37" s="296"/>
      <c r="AC37" s="296"/>
      <c r="AD37" s="296"/>
      <c r="AE37" s="296"/>
      <c r="AF37" s="297"/>
    </row>
    <row r="38" spans="1:32" ht="15" customHeight="1">
      <c r="A38" s="75"/>
      <c r="B38" s="298"/>
      <c r="C38" s="298"/>
      <c r="D38" s="298"/>
      <c r="E38" s="298"/>
      <c r="F38" s="298"/>
      <c r="G38" s="298"/>
      <c r="H38" s="298"/>
      <c r="I38" s="298"/>
      <c r="J38" s="299"/>
      <c r="K38" s="295"/>
      <c r="L38" s="296"/>
      <c r="M38" s="296"/>
      <c r="N38" s="296"/>
      <c r="O38" s="296"/>
      <c r="P38" s="296"/>
      <c r="Q38" s="296"/>
      <c r="R38" s="296"/>
      <c r="S38" s="296"/>
      <c r="T38" s="296"/>
      <c r="U38" s="296"/>
      <c r="V38" s="296"/>
      <c r="W38" s="296"/>
      <c r="X38" s="296"/>
      <c r="Y38" s="296"/>
      <c r="Z38" s="296"/>
      <c r="AA38" s="296"/>
      <c r="AB38" s="296"/>
      <c r="AC38" s="296"/>
      <c r="AD38" s="296"/>
      <c r="AE38" s="296"/>
      <c r="AF38" s="297"/>
    </row>
    <row r="39" spans="1:32" ht="15" customHeight="1">
      <c r="A39" s="75"/>
      <c r="B39" s="298"/>
      <c r="C39" s="298"/>
      <c r="D39" s="298"/>
      <c r="E39" s="298"/>
      <c r="F39" s="298"/>
      <c r="G39" s="298"/>
      <c r="H39" s="298"/>
      <c r="I39" s="298"/>
      <c r="J39" s="299"/>
      <c r="K39" s="295"/>
      <c r="L39" s="296"/>
      <c r="M39" s="296"/>
      <c r="N39" s="296"/>
      <c r="O39" s="296"/>
      <c r="P39" s="296"/>
      <c r="Q39" s="296"/>
      <c r="R39" s="296"/>
      <c r="S39" s="296"/>
      <c r="T39" s="296"/>
      <c r="U39" s="296"/>
      <c r="V39" s="296"/>
      <c r="W39" s="296"/>
      <c r="X39" s="296"/>
      <c r="Y39" s="296"/>
      <c r="Z39" s="296"/>
      <c r="AA39" s="296"/>
      <c r="AB39" s="296"/>
      <c r="AC39" s="296"/>
      <c r="AD39" s="296"/>
      <c r="AE39" s="296"/>
      <c r="AF39" s="297"/>
    </row>
    <row r="40" spans="1:32" ht="15" customHeight="1">
      <c r="A40" s="75"/>
      <c r="B40" s="298"/>
      <c r="C40" s="298"/>
      <c r="D40" s="298"/>
      <c r="E40" s="298"/>
      <c r="F40" s="298"/>
      <c r="G40" s="298"/>
      <c r="H40" s="298"/>
      <c r="I40" s="298"/>
      <c r="J40" s="299"/>
      <c r="K40" s="295"/>
      <c r="L40" s="296"/>
      <c r="M40" s="296"/>
      <c r="N40" s="296"/>
      <c r="O40" s="296"/>
      <c r="P40" s="296"/>
      <c r="Q40" s="296"/>
      <c r="R40" s="296"/>
      <c r="S40" s="296"/>
      <c r="T40" s="296"/>
      <c r="U40" s="296"/>
      <c r="V40" s="296"/>
      <c r="W40" s="296"/>
      <c r="X40" s="296"/>
      <c r="Y40" s="296"/>
      <c r="Z40" s="296"/>
      <c r="AA40" s="296"/>
      <c r="AB40" s="296"/>
      <c r="AC40" s="296"/>
      <c r="AD40" s="296"/>
      <c r="AE40" s="296"/>
      <c r="AF40" s="297"/>
    </row>
    <row r="41" spans="1:32" ht="15" customHeight="1">
      <c r="A41" s="75"/>
      <c r="B41" s="90"/>
      <c r="C41" s="90"/>
      <c r="D41" s="90"/>
      <c r="E41" s="90"/>
      <c r="F41" s="90"/>
      <c r="G41" s="90"/>
      <c r="H41" s="90"/>
      <c r="I41" s="90"/>
      <c r="J41" s="91"/>
      <c r="K41" s="295" t="s">
        <v>108</v>
      </c>
      <c r="L41" s="296"/>
      <c r="M41" s="296"/>
      <c r="N41" s="296"/>
      <c r="O41" s="296"/>
      <c r="P41" s="296"/>
      <c r="Q41" s="296"/>
      <c r="R41" s="296"/>
      <c r="S41" s="296"/>
      <c r="T41" s="296"/>
      <c r="U41" s="296"/>
      <c r="V41" s="296"/>
      <c r="W41" s="296"/>
      <c r="X41" s="296"/>
      <c r="Y41" s="296"/>
      <c r="Z41" s="296"/>
      <c r="AA41" s="296"/>
      <c r="AB41" s="296"/>
      <c r="AC41" s="296"/>
      <c r="AD41" s="296"/>
      <c r="AE41" s="296"/>
      <c r="AF41" s="297"/>
    </row>
    <row r="42" spans="1:32" ht="15" customHeight="1">
      <c r="A42" s="75"/>
      <c r="B42" s="90"/>
      <c r="C42" s="90"/>
      <c r="D42" s="90"/>
      <c r="E42" s="90"/>
      <c r="F42" s="90"/>
      <c r="G42" s="90"/>
      <c r="H42" s="90"/>
      <c r="I42" s="90"/>
      <c r="J42" s="91"/>
      <c r="K42" s="92"/>
      <c r="L42" s="93"/>
      <c r="M42" s="93"/>
      <c r="N42" s="93"/>
      <c r="O42" s="93"/>
      <c r="P42" s="93"/>
      <c r="Q42" s="93"/>
      <c r="R42" s="90"/>
      <c r="S42" s="90"/>
      <c r="T42" s="90"/>
      <c r="U42" s="90"/>
      <c r="V42" s="90"/>
      <c r="W42" s="90"/>
      <c r="X42" s="90"/>
      <c r="Y42" s="90"/>
      <c r="Z42" s="90"/>
      <c r="AA42" s="90"/>
      <c r="AB42" s="90"/>
      <c r="AC42" s="90"/>
      <c r="AD42" s="90"/>
      <c r="AE42" s="90"/>
      <c r="AF42" s="91"/>
    </row>
    <row r="43" spans="1:32" ht="15" customHeight="1">
      <c r="A43" s="94"/>
      <c r="B43" s="95"/>
      <c r="C43" s="95"/>
      <c r="D43" s="95"/>
      <c r="E43" s="95"/>
      <c r="F43" s="95"/>
      <c r="G43" s="95"/>
      <c r="H43" s="95"/>
      <c r="I43" s="95"/>
      <c r="J43" s="96"/>
      <c r="K43" s="97"/>
      <c r="L43" s="98"/>
      <c r="M43" s="98"/>
      <c r="N43" s="98"/>
      <c r="O43" s="98"/>
      <c r="P43" s="95" t="s">
        <v>94</v>
      </c>
      <c r="Q43" s="350"/>
      <c r="R43" s="350"/>
      <c r="S43" s="350"/>
      <c r="T43" s="350"/>
      <c r="U43" s="350"/>
      <c r="V43" s="350"/>
      <c r="W43" s="350"/>
      <c r="X43" s="350"/>
      <c r="Y43" s="350"/>
      <c r="Z43" s="350"/>
      <c r="AA43" s="350"/>
      <c r="AB43" s="350"/>
      <c r="AC43" s="350"/>
      <c r="AD43" s="350"/>
      <c r="AE43" s="95" t="s">
        <v>93</v>
      </c>
      <c r="AF43" s="96"/>
    </row>
    <row r="44" spans="1:32" ht="41.25" customHeight="1">
      <c r="A44" s="313" t="s">
        <v>183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row>
    <row r="45" spans="1:32" ht="15" customHeight="1">
      <c r="A45" s="99"/>
      <c r="B45" s="100"/>
      <c r="C45" s="100"/>
      <c r="D45" s="101" t="s">
        <v>98</v>
      </c>
      <c r="E45" s="101"/>
      <c r="F45" s="101"/>
      <c r="G45" s="101"/>
      <c r="H45" s="358" t="s">
        <v>124</v>
      </c>
      <c r="I45" s="358"/>
      <c r="J45" s="358"/>
      <c r="K45" s="358"/>
      <c r="L45" s="101" t="s">
        <v>94</v>
      </c>
      <c r="M45" s="359" t="s">
        <v>125</v>
      </c>
      <c r="N45" s="359"/>
      <c r="O45" s="359"/>
      <c r="P45" s="359"/>
      <c r="Q45" s="101" t="s">
        <v>93</v>
      </c>
      <c r="R45" s="359" t="s">
        <v>125</v>
      </c>
      <c r="S45" s="359"/>
      <c r="T45" s="359"/>
      <c r="U45" s="359"/>
      <c r="V45" s="101"/>
      <c r="W45" s="101"/>
      <c r="X45" s="101"/>
      <c r="Y45" s="101"/>
      <c r="Z45" s="101"/>
      <c r="AA45" s="101"/>
      <c r="AB45" s="101"/>
      <c r="AC45" s="101"/>
      <c r="AD45" s="100"/>
      <c r="AE45" s="100"/>
      <c r="AF45" s="100"/>
    </row>
    <row r="46" spans="1:32" ht="30" customHeight="1">
      <c r="A46" s="313" t="s">
        <v>111</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row>
    <row r="47" spans="1:32" ht="15" customHeight="1">
      <c r="A47" s="99"/>
      <c r="B47" s="100"/>
      <c r="C47" s="100"/>
      <c r="D47" s="101" t="s">
        <v>99</v>
      </c>
      <c r="E47" s="101"/>
      <c r="F47" s="101"/>
      <c r="G47" s="101"/>
      <c r="H47" s="101"/>
      <c r="I47" s="101"/>
      <c r="J47" s="356" t="s">
        <v>89</v>
      </c>
      <c r="K47" s="356"/>
      <c r="L47" s="356"/>
      <c r="M47" s="356"/>
      <c r="N47" s="356"/>
      <c r="O47" s="356"/>
      <c r="P47" s="356"/>
      <c r="Q47" s="356"/>
      <c r="R47" s="356"/>
      <c r="S47" s="356"/>
      <c r="T47" s="356"/>
      <c r="U47" s="356"/>
      <c r="V47" s="101"/>
      <c r="W47" s="101"/>
      <c r="X47" s="101"/>
      <c r="Y47" s="101"/>
      <c r="Z47" s="101"/>
      <c r="AA47" s="101"/>
      <c r="AB47" s="101"/>
      <c r="AC47" s="101"/>
      <c r="AD47" s="100"/>
      <c r="AE47" s="100"/>
      <c r="AF47" s="100"/>
    </row>
    <row r="48" spans="1:32" ht="15" customHeight="1" thickBot="1">
      <c r="A48" s="99"/>
      <c r="B48" s="100"/>
      <c r="C48" s="100"/>
      <c r="D48" s="100"/>
      <c r="E48" s="100"/>
      <c r="F48" s="100"/>
      <c r="G48" s="100"/>
      <c r="H48" s="100"/>
      <c r="I48" s="100"/>
      <c r="J48" s="100"/>
      <c r="K48" s="100"/>
      <c r="L48" s="100"/>
      <c r="M48" s="100"/>
      <c r="N48" s="100"/>
      <c r="O48" s="100"/>
      <c r="P48" s="100"/>
      <c r="Q48" s="100"/>
      <c r="R48" s="100"/>
      <c r="S48" s="100"/>
      <c r="T48" s="100"/>
      <c r="U48" s="100"/>
      <c r="V48" s="102"/>
      <c r="W48" s="102"/>
      <c r="X48" s="102"/>
      <c r="Y48" s="102"/>
      <c r="Z48" s="102"/>
      <c r="AA48" s="102"/>
      <c r="AB48" s="102"/>
      <c r="AC48" s="102"/>
      <c r="AD48" s="102"/>
      <c r="AE48" s="102"/>
      <c r="AF48" s="102"/>
    </row>
    <row r="49" spans="1:32" ht="15" customHeight="1" thickTop="1" thickBot="1">
      <c r="A49" s="78"/>
      <c r="B49" s="78"/>
      <c r="C49" s="78"/>
      <c r="D49" s="78"/>
      <c r="E49" s="78"/>
      <c r="F49" s="78"/>
      <c r="G49" s="78"/>
      <c r="H49" s="78"/>
      <c r="I49" s="78"/>
      <c r="J49" s="78"/>
      <c r="K49" s="78"/>
      <c r="L49" s="78"/>
      <c r="M49" s="78"/>
      <c r="N49" s="78"/>
      <c r="O49" s="300" t="s">
        <v>100</v>
      </c>
      <c r="P49" s="301"/>
      <c r="Q49" s="301"/>
      <c r="R49" s="301"/>
      <c r="S49" s="301"/>
      <c r="T49" s="301"/>
      <c r="U49" s="302"/>
      <c r="V49" s="309" t="s">
        <v>101</v>
      </c>
      <c r="W49" s="310"/>
      <c r="X49" s="310"/>
      <c r="Y49" s="311"/>
      <c r="Z49" s="310" t="s">
        <v>102</v>
      </c>
      <c r="AA49" s="310"/>
      <c r="AB49" s="310"/>
      <c r="AC49" s="310"/>
      <c r="AD49" s="310"/>
      <c r="AE49" s="310"/>
      <c r="AF49" s="311"/>
    </row>
    <row r="50" spans="1:32" ht="15" customHeight="1" thickTop="1">
      <c r="A50" s="78"/>
      <c r="B50" s="78"/>
      <c r="C50" s="78"/>
      <c r="D50" s="78"/>
      <c r="E50" s="78"/>
      <c r="F50" s="78"/>
      <c r="G50" s="78"/>
      <c r="H50" s="78"/>
      <c r="I50" s="78"/>
      <c r="J50" s="78"/>
      <c r="K50" s="78"/>
      <c r="L50" s="78"/>
      <c r="M50" s="78"/>
      <c r="N50" s="78"/>
      <c r="O50" s="303"/>
      <c r="P50" s="304"/>
      <c r="Q50" s="304"/>
      <c r="R50" s="304"/>
      <c r="S50" s="304"/>
      <c r="T50" s="304"/>
      <c r="U50" s="305"/>
      <c r="V50" s="103"/>
      <c r="W50" s="104"/>
      <c r="X50" s="104"/>
      <c r="Y50" s="105"/>
      <c r="Z50" s="104"/>
      <c r="AA50" s="104"/>
      <c r="AB50" s="104"/>
      <c r="AC50" s="104"/>
      <c r="AD50" s="104"/>
      <c r="AE50" s="104"/>
      <c r="AF50" s="105"/>
    </row>
    <row r="51" spans="1:32" ht="15" customHeight="1">
      <c r="A51" s="78"/>
      <c r="B51" s="78"/>
      <c r="C51" s="78"/>
      <c r="D51" s="78"/>
      <c r="E51" s="78"/>
      <c r="F51" s="78"/>
      <c r="G51" s="78"/>
      <c r="H51" s="78"/>
      <c r="I51" s="78"/>
      <c r="J51" s="78"/>
      <c r="K51" s="78"/>
      <c r="L51" s="78"/>
      <c r="M51" s="78"/>
      <c r="N51" s="78"/>
      <c r="O51" s="303"/>
      <c r="P51" s="304"/>
      <c r="Q51" s="304"/>
      <c r="R51" s="304"/>
      <c r="S51" s="304"/>
      <c r="T51" s="304"/>
      <c r="U51" s="305"/>
      <c r="V51" s="106"/>
      <c r="W51" s="78"/>
      <c r="X51" s="78"/>
      <c r="Y51" s="107"/>
      <c r="Z51" s="78"/>
      <c r="AA51" s="78"/>
      <c r="AB51" s="78"/>
      <c r="AC51" s="78"/>
      <c r="AD51" s="78"/>
      <c r="AE51" s="78"/>
      <c r="AF51" s="107"/>
    </row>
    <row r="52" spans="1:32" ht="15" customHeight="1" thickBot="1">
      <c r="A52" s="78"/>
      <c r="B52" s="78"/>
      <c r="C52" s="78"/>
      <c r="D52" s="78"/>
      <c r="E52" s="78"/>
      <c r="F52" s="78"/>
      <c r="G52" s="78"/>
      <c r="H52" s="78"/>
      <c r="I52" s="78"/>
      <c r="J52" s="78"/>
      <c r="K52" s="78"/>
      <c r="L52" s="78"/>
      <c r="M52" s="78"/>
      <c r="N52" s="78"/>
      <c r="O52" s="306"/>
      <c r="P52" s="307"/>
      <c r="Q52" s="307"/>
      <c r="R52" s="307"/>
      <c r="S52" s="307"/>
      <c r="T52" s="307"/>
      <c r="U52" s="308"/>
      <c r="V52" s="108"/>
      <c r="W52" s="109"/>
      <c r="X52" s="109"/>
      <c r="Y52" s="110"/>
      <c r="Z52" s="109"/>
      <c r="AA52" s="109"/>
      <c r="AB52" s="109"/>
      <c r="AC52" s="109"/>
      <c r="AD52" s="109"/>
      <c r="AE52" s="109"/>
      <c r="AF52" s="110"/>
    </row>
    <row r="53" spans="1:32" ht="15" customHeight="1" thickTop="1">
      <c r="A53" s="78"/>
      <c r="B53" s="78"/>
      <c r="C53" s="78"/>
      <c r="D53" s="78"/>
      <c r="E53" s="78"/>
      <c r="F53" s="78"/>
      <c r="G53" s="78"/>
      <c r="H53" s="78"/>
      <c r="I53" s="78"/>
      <c r="J53" s="78"/>
      <c r="K53" s="78"/>
      <c r="L53" s="78"/>
      <c r="M53" s="78"/>
      <c r="N53" s="78"/>
      <c r="O53" s="111"/>
      <c r="P53" s="111"/>
      <c r="Q53" s="111"/>
      <c r="R53" s="111"/>
      <c r="S53" s="111"/>
      <c r="T53" s="111"/>
      <c r="U53" s="111"/>
      <c r="V53" s="78"/>
      <c r="W53" s="78"/>
      <c r="X53" s="78"/>
      <c r="Y53" s="78"/>
      <c r="Z53" s="78"/>
      <c r="AA53" s="78"/>
      <c r="AB53" s="78"/>
      <c r="AC53" s="78"/>
      <c r="AD53" s="78"/>
      <c r="AE53" s="78"/>
      <c r="AF53" s="78"/>
    </row>
    <row r="54" spans="1:32">
      <c r="A54" s="71"/>
      <c r="B54" s="72"/>
      <c r="C54" s="72"/>
      <c r="D54" s="72"/>
      <c r="E54" s="72"/>
      <c r="F54" s="72"/>
      <c r="G54" s="72"/>
      <c r="H54" s="72"/>
      <c r="I54" s="72"/>
      <c r="J54" s="72"/>
      <c r="K54" s="72"/>
      <c r="L54" s="72"/>
      <c r="M54" s="72"/>
      <c r="N54" s="72"/>
      <c r="O54" s="72"/>
      <c r="P54" s="72"/>
      <c r="Q54" s="72"/>
      <c r="R54" s="72"/>
      <c r="S54" s="72"/>
      <c r="T54" s="72"/>
      <c r="U54" s="72"/>
      <c r="V54" s="72"/>
      <c r="W54" s="72"/>
      <c r="X54" s="72"/>
      <c r="Y54" s="72"/>
      <c r="Z54" s="72"/>
      <c r="AA54" s="72"/>
      <c r="AB54" s="72"/>
      <c r="AC54" s="72"/>
      <c r="AD54" s="72"/>
      <c r="AE54" s="72"/>
      <c r="AF54" s="73"/>
    </row>
    <row r="55" spans="1:32">
      <c r="A55" s="75"/>
      <c r="AF55" s="76"/>
    </row>
    <row r="56" spans="1:32">
      <c r="A56" s="75"/>
      <c r="AF56" s="76"/>
    </row>
    <row r="57" spans="1:32">
      <c r="A57" s="75"/>
      <c r="AF57" s="76"/>
    </row>
    <row r="58" spans="1:32">
      <c r="A58" s="75"/>
      <c r="AF58" s="76"/>
    </row>
    <row r="59" spans="1:32">
      <c r="A59" s="75"/>
      <c r="AF59" s="76"/>
    </row>
    <row r="60" spans="1:32">
      <c r="A60" s="75"/>
      <c r="AF60" s="76"/>
    </row>
    <row r="61" spans="1:32">
      <c r="A61" s="75"/>
      <c r="AF61" s="76"/>
    </row>
    <row r="62" spans="1:32">
      <c r="A62" s="75"/>
      <c r="AF62" s="76"/>
    </row>
    <row r="63" spans="1:32">
      <c r="A63" s="75"/>
      <c r="AF63" s="76"/>
    </row>
    <row r="64" spans="1:32">
      <c r="A64" s="75"/>
      <c r="AF64" s="76"/>
    </row>
    <row r="65" spans="1:32">
      <c r="A65" s="75"/>
      <c r="AF65" s="76"/>
    </row>
    <row r="66" spans="1:32">
      <c r="A66" s="75"/>
      <c r="AF66" s="76"/>
    </row>
    <row r="67" spans="1:32">
      <c r="A67" s="75"/>
      <c r="AF67" s="76"/>
    </row>
    <row r="68" spans="1:32">
      <c r="A68" s="75"/>
      <c r="AF68" s="76"/>
    </row>
    <row r="69" spans="1:32">
      <c r="A69" s="75"/>
      <c r="AF69" s="76"/>
    </row>
    <row r="70" spans="1:32">
      <c r="A70" s="75"/>
      <c r="AF70" s="76"/>
    </row>
    <row r="71" spans="1:32">
      <c r="A71" s="75"/>
      <c r="AF71" s="76"/>
    </row>
    <row r="72" spans="1:32">
      <c r="A72" s="75"/>
      <c r="AF72" s="76"/>
    </row>
    <row r="73" spans="1:32">
      <c r="A73" s="75"/>
      <c r="AF73" s="76"/>
    </row>
    <row r="74" spans="1:32">
      <c r="A74" s="75"/>
      <c r="AF74" s="76"/>
    </row>
    <row r="75" spans="1:32">
      <c r="A75" s="75"/>
      <c r="AF75" s="76"/>
    </row>
    <row r="76" spans="1:32">
      <c r="A76" s="75"/>
      <c r="AF76" s="76"/>
    </row>
    <row r="77" spans="1:32">
      <c r="A77" s="75"/>
      <c r="AF77" s="76"/>
    </row>
    <row r="78" spans="1:32">
      <c r="A78" s="75"/>
      <c r="AF78" s="76"/>
    </row>
    <row r="79" spans="1:32">
      <c r="A79" s="75"/>
      <c r="AF79" s="76"/>
    </row>
    <row r="80" spans="1:32">
      <c r="A80" s="75"/>
      <c r="AF80" s="76"/>
    </row>
    <row r="81" spans="1:32">
      <c r="A81" s="75"/>
      <c r="AF81" s="76"/>
    </row>
    <row r="82" spans="1:32">
      <c r="A82" s="75"/>
      <c r="AF82" s="76"/>
    </row>
    <row r="83" spans="1:32">
      <c r="A83" s="75"/>
      <c r="AF83" s="76"/>
    </row>
    <row r="84" spans="1:32">
      <c r="A84" s="75"/>
      <c r="AF84" s="76"/>
    </row>
    <row r="85" spans="1:32">
      <c r="A85" s="75"/>
      <c r="AF85" s="76"/>
    </row>
    <row r="86" spans="1:32">
      <c r="A86" s="75"/>
      <c r="AF86" s="76"/>
    </row>
    <row r="87" spans="1:32">
      <c r="A87" s="75"/>
      <c r="AF87" s="76"/>
    </row>
    <row r="88" spans="1:32">
      <c r="A88" s="75"/>
      <c r="AF88" s="76"/>
    </row>
    <row r="89" spans="1:32">
      <c r="A89" s="75"/>
      <c r="AF89" s="76"/>
    </row>
    <row r="90" spans="1:32">
      <c r="A90" s="75"/>
      <c r="AF90" s="76"/>
    </row>
    <row r="91" spans="1:32">
      <c r="A91" s="75"/>
      <c r="AF91" s="76"/>
    </row>
    <row r="92" spans="1:32">
      <c r="A92" s="75"/>
      <c r="AF92" s="76"/>
    </row>
    <row r="93" spans="1:32">
      <c r="A93" s="75"/>
      <c r="AF93" s="76"/>
    </row>
    <row r="94" spans="1:32">
      <c r="A94" s="75"/>
      <c r="AF94" s="76"/>
    </row>
    <row r="95" spans="1:32">
      <c r="A95" s="75"/>
      <c r="AF95" s="76"/>
    </row>
    <row r="96" spans="1:32">
      <c r="A96" s="75"/>
      <c r="AF96" s="76"/>
    </row>
    <row r="97" spans="1:32">
      <c r="A97" s="75"/>
      <c r="AF97" s="76"/>
    </row>
    <row r="98" spans="1:32">
      <c r="A98" s="75"/>
      <c r="AF98" s="76"/>
    </row>
    <row r="99" spans="1:32">
      <c r="A99" s="75"/>
      <c r="AF99" s="76"/>
    </row>
    <row r="100" spans="1:32">
      <c r="A100" s="75"/>
      <c r="AF100" s="76"/>
    </row>
    <row r="101" spans="1:32">
      <c r="A101" s="75"/>
      <c r="AF101" s="76"/>
    </row>
    <row r="102" spans="1:32">
      <c r="A102" s="75"/>
      <c r="AF102" s="76"/>
    </row>
    <row r="103" spans="1:32">
      <c r="A103" s="75"/>
      <c r="AF103" s="76"/>
    </row>
    <row r="104" spans="1:32">
      <c r="A104" s="75"/>
      <c r="AF104" s="76"/>
    </row>
    <row r="105" spans="1:32">
      <c r="A105" s="75"/>
      <c r="AF105" s="76"/>
    </row>
    <row r="106" spans="1:32">
      <c r="A106" s="94"/>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80"/>
      <c r="AE106" s="80"/>
      <c r="AF106" s="112"/>
    </row>
  </sheetData>
  <mergeCells count="39">
    <mergeCell ref="S13:AE13"/>
    <mergeCell ref="J47:U47"/>
    <mergeCell ref="O49:U52"/>
    <mergeCell ref="V49:Y49"/>
    <mergeCell ref="Z49:AF49"/>
    <mergeCell ref="O13:Q13"/>
    <mergeCell ref="B15:AE17"/>
    <mergeCell ref="A44:AF44"/>
    <mergeCell ref="H45:K45"/>
    <mergeCell ref="M45:P45"/>
    <mergeCell ref="R45:U45"/>
    <mergeCell ref="A46:AF46"/>
    <mergeCell ref="A18:A19"/>
    <mergeCell ref="B18:J19"/>
    <mergeCell ref="K18:AF19"/>
    <mergeCell ref="A20:A21"/>
    <mergeCell ref="K2:L2"/>
    <mergeCell ref="X4:Y4"/>
    <mergeCell ref="AA4:AB4"/>
    <mergeCell ref="AD4:AE4"/>
    <mergeCell ref="L11:P11"/>
    <mergeCell ref="M9:AE9"/>
    <mergeCell ref="Q11:AE11"/>
    <mergeCell ref="B20:J21"/>
    <mergeCell ref="K20:AF21"/>
    <mergeCell ref="A22:A23"/>
    <mergeCell ref="B22:J23"/>
    <mergeCell ref="U22:U23"/>
    <mergeCell ref="W22:AD23"/>
    <mergeCell ref="AE22:AF23"/>
    <mergeCell ref="K41:AF41"/>
    <mergeCell ref="Q43:AD43"/>
    <mergeCell ref="B37:J40"/>
    <mergeCell ref="A24:A29"/>
    <mergeCell ref="B24:J29"/>
    <mergeCell ref="K24:AF29"/>
    <mergeCell ref="K32:AF33"/>
    <mergeCell ref="B36:J36"/>
    <mergeCell ref="K36:AF40"/>
  </mergeCells>
  <phoneticPr fontId="1"/>
  <dataValidations count="1">
    <dataValidation type="list" allowBlank="1" showInputMessage="1" showErrorMessage="1" sqref="O13:Q13" xr:uid="{00000000-0002-0000-0100-000000000000}">
      <formula1>$AH$12:$AH$15</formula1>
    </dataValidation>
  </dataValidations>
  <pageMargins left="0.98425196850393704" right="0.70866141732283472" top="0.39370078740157483" bottom="0.19685039370078741" header="0.31496062992125984" footer="0.31496062992125984"/>
  <pageSetup paperSize="9" scale="95" orientation="portrait" verticalDpi="300" r:id="rId1"/>
  <rowBreaks count="1" manualBreakCount="1">
    <brk id="53" max="31" man="1"/>
  </rowBreaks>
  <drawing r:id="rId2"/>
  <legacyDrawing r:id="rId3"/>
  <mc:AlternateContent xmlns:mc="http://schemas.openxmlformats.org/markup-compatibility/2006">
    <mc:Choice Requires="x14">
      <controls>
        <mc:AlternateContent xmlns:mc="http://schemas.openxmlformats.org/markup-compatibility/2006">
          <mc:Choice Requires="x14">
            <control shapeId="27663" r:id="rId4" name="Check Box 15">
              <controlPr defaultSize="0" autoFill="0" autoLine="0" autoPict="0">
                <anchor moveWithCells="1">
                  <from>
                    <xdr:col>10</xdr:col>
                    <xdr:colOff>63500</xdr:colOff>
                    <xdr:row>29</xdr:row>
                    <xdr:rowOff>12700</xdr:rowOff>
                  </from>
                  <to>
                    <xdr:col>14</xdr:col>
                    <xdr:colOff>107950</xdr:colOff>
                    <xdr:row>30</xdr:row>
                    <xdr:rowOff>69850</xdr:rowOff>
                  </to>
                </anchor>
              </controlPr>
            </control>
          </mc:Choice>
        </mc:AlternateContent>
        <mc:AlternateContent xmlns:mc="http://schemas.openxmlformats.org/markup-compatibility/2006">
          <mc:Choice Requires="x14">
            <control shapeId="27664" r:id="rId5" name="Check Box 16">
              <controlPr defaultSize="0" autoFill="0" autoLine="0" autoPict="0">
                <anchor moveWithCells="1">
                  <from>
                    <xdr:col>10</xdr:col>
                    <xdr:colOff>63500</xdr:colOff>
                    <xdr:row>33</xdr:row>
                    <xdr:rowOff>88900</xdr:rowOff>
                  </from>
                  <to>
                    <xdr:col>14</xdr:col>
                    <xdr:colOff>107950</xdr:colOff>
                    <xdr:row>35</xdr:row>
                    <xdr:rowOff>50800</xdr:rowOff>
                  </to>
                </anchor>
              </controlPr>
            </control>
          </mc:Choice>
        </mc:AlternateContent>
        <mc:AlternateContent xmlns:mc="http://schemas.openxmlformats.org/markup-compatibility/2006">
          <mc:Choice Requires="x14">
            <control shapeId="27666" r:id="rId6" name="Check Box 18">
              <controlPr defaultSize="0" autoFill="0" autoLine="0" autoPict="0">
                <anchor moveWithCells="1">
                  <from>
                    <xdr:col>10</xdr:col>
                    <xdr:colOff>107950</xdr:colOff>
                    <xdr:row>40</xdr:row>
                    <xdr:rowOff>165100</xdr:rowOff>
                  </from>
                  <to>
                    <xdr:col>31</xdr:col>
                    <xdr:colOff>50800</xdr:colOff>
                    <xdr:row>42</xdr:row>
                    <xdr:rowOff>31750</xdr:rowOff>
                  </to>
                </anchor>
              </controlPr>
            </control>
          </mc:Choice>
        </mc:AlternateContent>
        <mc:AlternateContent xmlns:mc="http://schemas.openxmlformats.org/markup-compatibility/2006">
          <mc:Choice Requires="x14">
            <control shapeId="27667" r:id="rId7" name="Check Box 19">
              <controlPr defaultSize="0" autoFill="0" autoLine="0" autoPict="0">
                <anchor moveWithCells="1">
                  <from>
                    <xdr:col>10</xdr:col>
                    <xdr:colOff>107950</xdr:colOff>
                    <xdr:row>41</xdr:row>
                    <xdr:rowOff>146050</xdr:rowOff>
                  </from>
                  <to>
                    <xdr:col>15</xdr:col>
                    <xdr:colOff>25400</xdr:colOff>
                    <xdr:row>43</xdr:row>
                    <xdr:rowOff>12700</xdr:rowOff>
                  </to>
                </anchor>
              </controlPr>
            </control>
          </mc:Choice>
        </mc:AlternateContent>
        <mc:AlternateContent xmlns:mc="http://schemas.openxmlformats.org/markup-compatibility/2006">
          <mc:Choice Requires="x14">
            <control shapeId="27668" r:id="rId8" name="Check Box 20">
              <controlPr defaultSize="0" autoFill="0" autoLine="0" autoPict="0">
                <anchor moveWithCells="1">
                  <from>
                    <xdr:col>10</xdr:col>
                    <xdr:colOff>107950</xdr:colOff>
                    <xdr:row>40</xdr:row>
                    <xdr:rowOff>165100</xdr:rowOff>
                  </from>
                  <to>
                    <xdr:col>16</xdr:col>
                    <xdr:colOff>139700</xdr:colOff>
                    <xdr:row>42</xdr:row>
                    <xdr:rowOff>31750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B4D75-2594-4878-91E2-173DBEB7CC05}">
  <sheetPr>
    <tabColor rgb="FF00B0F0"/>
  </sheetPr>
  <dimension ref="A1:AK61"/>
  <sheetViews>
    <sheetView showGridLines="0" view="pageBreakPreview" topLeftCell="A29" zoomScaleNormal="100" zoomScaleSheetLayoutView="100" workbookViewId="0">
      <selection activeCell="K3" sqref="K3"/>
    </sheetView>
  </sheetViews>
  <sheetFormatPr defaultColWidth="3.1640625" defaultRowHeight="13"/>
  <cols>
    <col min="1" max="8" width="3.1640625" style="14"/>
    <col min="9" max="9" width="4.1640625" style="14" customWidth="1"/>
    <col min="10" max="10" width="3.1640625" style="14"/>
    <col min="11" max="11" width="3.5" style="14" bestFit="1" customWidth="1"/>
    <col min="12" max="12" width="3.1640625" style="14"/>
    <col min="13" max="13" width="4.08203125" style="14" customWidth="1"/>
    <col min="14" max="16" width="3.1640625" style="14"/>
    <col min="17" max="17" width="3.1640625" style="14" customWidth="1"/>
    <col min="18" max="29" width="3.1640625" style="14"/>
    <col min="30" max="78" width="3.08203125" style="14" customWidth="1"/>
    <col min="79" max="16384" width="3.1640625" style="14"/>
  </cols>
  <sheetData>
    <row r="1" spans="1:34" ht="18.75" customHeight="1">
      <c r="A1" s="51" t="s">
        <v>18</v>
      </c>
      <c r="B1" s="51"/>
      <c r="C1" s="51"/>
      <c r="D1" s="51"/>
      <c r="E1" s="51"/>
      <c r="F1" s="51"/>
    </row>
    <row r="2" spans="1:34" ht="18.75" customHeight="1">
      <c r="A2" s="12"/>
      <c r="B2" s="12"/>
      <c r="C2" s="12"/>
      <c r="D2" s="12"/>
      <c r="E2" s="12"/>
      <c r="F2" s="12"/>
      <c r="G2" s="12"/>
      <c r="H2" s="12"/>
      <c r="I2" s="12"/>
      <c r="J2" s="11" t="s">
        <v>19</v>
      </c>
      <c r="K2" s="560">
        <v>8</v>
      </c>
      <c r="L2" s="560"/>
      <c r="M2" s="12" t="s">
        <v>20</v>
      </c>
      <c r="N2" s="12"/>
      <c r="O2" s="12"/>
      <c r="P2" s="12"/>
      <c r="Q2" s="12"/>
      <c r="R2" s="12"/>
      <c r="S2" s="12"/>
      <c r="T2" s="12"/>
      <c r="U2" s="12"/>
      <c r="V2" s="12"/>
      <c r="W2" s="12"/>
      <c r="X2" s="12"/>
      <c r="Y2" s="12"/>
      <c r="Z2" s="12"/>
    </row>
    <row r="3" spans="1:34" ht="18.75" customHeight="1">
      <c r="X3" s="52"/>
      <c r="Y3" s="52"/>
      <c r="Z3" s="52"/>
      <c r="AA3" s="52"/>
      <c r="AB3" s="52"/>
      <c r="AC3" s="52"/>
    </row>
    <row r="4" spans="1:34" ht="18.75" customHeight="1">
      <c r="C4" s="561" t="s">
        <v>21</v>
      </c>
      <c r="D4" s="561"/>
      <c r="E4" s="561"/>
      <c r="F4" s="561"/>
      <c r="G4" s="561"/>
      <c r="H4" s="561"/>
      <c r="I4" s="561"/>
      <c r="J4" s="562" t="s">
        <v>22</v>
      </c>
      <c r="K4" s="562"/>
      <c r="L4" s="562"/>
      <c r="M4" s="562"/>
      <c r="N4" s="562"/>
      <c r="O4" s="562"/>
      <c r="P4" s="562"/>
      <c r="Q4" s="562"/>
      <c r="R4" s="562"/>
      <c r="S4" s="562"/>
      <c r="T4" s="562"/>
      <c r="U4" s="562"/>
      <c r="V4" s="562"/>
      <c r="W4" s="562"/>
      <c r="X4" s="562"/>
      <c r="Y4" s="562"/>
      <c r="Z4" s="562"/>
      <c r="AA4" s="562"/>
    </row>
    <row r="5" spans="1:34" ht="18.75" customHeight="1">
      <c r="C5" s="561" t="s">
        <v>23</v>
      </c>
      <c r="D5" s="561"/>
      <c r="E5" s="561"/>
      <c r="F5" s="561"/>
      <c r="G5" s="561"/>
      <c r="H5" s="561"/>
      <c r="I5" s="561"/>
      <c r="J5" s="562" t="s">
        <v>123</v>
      </c>
      <c r="K5" s="562"/>
      <c r="L5" s="562"/>
      <c r="M5" s="562"/>
      <c r="N5" s="562"/>
      <c r="O5" s="562"/>
      <c r="P5" s="562"/>
      <c r="Q5" s="562"/>
      <c r="R5" s="562"/>
      <c r="S5" s="562"/>
      <c r="T5" s="562"/>
      <c r="U5" s="562"/>
      <c r="V5" s="562"/>
      <c r="W5" s="562"/>
      <c r="X5" s="562"/>
      <c r="Y5" s="562"/>
      <c r="Z5" s="562"/>
      <c r="AA5" s="562"/>
    </row>
    <row r="6" spans="1:34" ht="18.75" customHeight="1"/>
    <row r="7" spans="1:34" ht="18.75" customHeight="1">
      <c r="A7" s="563" t="s">
        <v>24</v>
      </c>
      <c r="B7" s="564"/>
      <c r="C7" s="564"/>
      <c r="D7" s="564"/>
      <c r="E7" s="564"/>
      <c r="F7" s="565"/>
      <c r="G7" s="565"/>
      <c r="H7" s="565"/>
      <c r="I7" s="565"/>
      <c r="J7" s="565"/>
      <c r="K7" s="565"/>
      <c r="L7" s="565"/>
      <c r="M7" s="565"/>
      <c r="N7" s="565"/>
      <c r="O7" s="565"/>
      <c r="P7" s="565"/>
      <c r="Q7" s="565"/>
      <c r="R7" s="564"/>
      <c r="S7" s="564"/>
      <c r="T7" s="564"/>
      <c r="U7" s="564"/>
      <c r="V7" s="565"/>
      <c r="W7" s="565"/>
      <c r="X7" s="565"/>
      <c r="Y7" s="565"/>
      <c r="Z7" s="565"/>
      <c r="AA7" s="565"/>
      <c r="AB7" s="565"/>
      <c r="AC7" s="566"/>
      <c r="AF7" s="52"/>
      <c r="AH7" s="148"/>
    </row>
    <row r="8" spans="1:34" ht="20.25" customHeight="1">
      <c r="A8" s="505" t="s">
        <v>25</v>
      </c>
      <c r="B8" s="505"/>
      <c r="C8" s="505"/>
      <c r="D8" s="505"/>
      <c r="E8" s="500"/>
      <c r="F8" s="545" t="str">
        <f>IF('申請書(訪)'!Q11="","",'申請書(訪)'!Q11)</f>
        <v/>
      </c>
      <c r="G8" s="546"/>
      <c r="H8" s="546"/>
      <c r="I8" s="546"/>
      <c r="J8" s="546"/>
      <c r="K8" s="546"/>
      <c r="L8" s="546"/>
      <c r="M8" s="546"/>
      <c r="N8" s="546"/>
      <c r="O8" s="546"/>
      <c r="P8" s="546"/>
      <c r="Q8" s="547"/>
      <c r="R8" s="551" t="s">
        <v>26</v>
      </c>
      <c r="S8" s="552"/>
      <c r="T8" s="552"/>
      <c r="U8" s="553"/>
      <c r="V8" s="554" t="str">
        <f>IF('申請書(訪)'!S13="","",'申請書(訪)'!S13)</f>
        <v/>
      </c>
      <c r="W8" s="555"/>
      <c r="X8" s="555"/>
      <c r="Y8" s="555"/>
      <c r="Z8" s="555"/>
      <c r="AA8" s="555"/>
      <c r="AB8" s="555"/>
      <c r="AC8" s="556"/>
      <c r="AF8" s="52"/>
      <c r="AH8" s="148"/>
    </row>
    <row r="9" spans="1:34" ht="20.25" customHeight="1">
      <c r="A9" s="505"/>
      <c r="B9" s="505"/>
      <c r="C9" s="505"/>
      <c r="D9" s="505"/>
      <c r="E9" s="500"/>
      <c r="F9" s="548"/>
      <c r="G9" s="549"/>
      <c r="H9" s="549"/>
      <c r="I9" s="549"/>
      <c r="J9" s="549"/>
      <c r="K9" s="549"/>
      <c r="L9" s="549"/>
      <c r="M9" s="549"/>
      <c r="N9" s="549"/>
      <c r="O9" s="549"/>
      <c r="P9" s="549"/>
      <c r="Q9" s="550"/>
      <c r="R9" s="517" t="s">
        <v>135</v>
      </c>
      <c r="S9" s="518"/>
      <c r="T9" s="518"/>
      <c r="U9" s="519"/>
      <c r="V9" s="557"/>
      <c r="W9" s="558"/>
      <c r="X9" s="558"/>
      <c r="Y9" s="558"/>
      <c r="Z9" s="558"/>
      <c r="AA9" s="558"/>
      <c r="AB9" s="558"/>
      <c r="AC9" s="559"/>
      <c r="AF9" s="52"/>
      <c r="AH9" s="148"/>
    </row>
    <row r="10" spans="1:34" ht="20.25" customHeight="1">
      <c r="A10" s="392" t="s">
        <v>152</v>
      </c>
      <c r="B10" s="393"/>
      <c r="C10" s="393"/>
      <c r="D10" s="393"/>
      <c r="E10" s="394"/>
      <c r="F10" s="514" t="s">
        <v>27</v>
      </c>
      <c r="G10" s="515"/>
      <c r="H10" s="540"/>
      <c r="I10" s="541"/>
      <c r="J10" s="543"/>
      <c r="K10" s="543"/>
      <c r="L10" s="544" t="s">
        <v>28</v>
      </c>
      <c r="M10" s="543"/>
      <c r="N10" s="543"/>
      <c r="O10" s="537" t="s">
        <v>29</v>
      </c>
      <c r="P10" s="392" t="s">
        <v>30</v>
      </c>
      <c r="Q10" s="394"/>
      <c r="R10" s="538"/>
      <c r="S10" s="538"/>
      <c r="T10" s="538"/>
      <c r="U10" s="538"/>
      <c r="V10" s="538"/>
      <c r="W10" s="538"/>
      <c r="X10" s="538"/>
      <c r="Y10" s="538"/>
      <c r="Z10" s="538"/>
      <c r="AA10" s="538"/>
      <c r="AB10" s="538"/>
      <c r="AC10" s="539"/>
      <c r="AF10" s="52"/>
      <c r="AH10" s="148"/>
    </row>
    <row r="11" spans="1:34" ht="20.25" customHeight="1">
      <c r="A11" s="395"/>
      <c r="B11" s="396"/>
      <c r="C11" s="396"/>
      <c r="D11" s="396"/>
      <c r="E11" s="397"/>
      <c r="F11" s="514"/>
      <c r="G11" s="515"/>
      <c r="H11" s="540"/>
      <c r="I11" s="541"/>
      <c r="J11" s="543"/>
      <c r="K11" s="543"/>
      <c r="L11" s="544"/>
      <c r="M11" s="543"/>
      <c r="N11" s="543"/>
      <c r="O11" s="537"/>
      <c r="P11" s="395"/>
      <c r="Q11" s="397"/>
      <c r="R11" s="175"/>
      <c r="S11" s="175"/>
      <c r="T11" s="176" t="s">
        <v>94</v>
      </c>
      <c r="U11" s="542"/>
      <c r="V11" s="542"/>
      <c r="W11" s="542"/>
      <c r="X11" s="542"/>
      <c r="Y11" s="542"/>
      <c r="Z11" s="542"/>
      <c r="AA11" s="542"/>
      <c r="AB11" s="542"/>
      <c r="AC11" s="177" t="s">
        <v>93</v>
      </c>
      <c r="AF11" s="52"/>
      <c r="AH11" s="148"/>
    </row>
    <row r="12" spans="1:34" ht="20.25" customHeight="1">
      <c r="A12" s="486" t="s">
        <v>31</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F12" s="52"/>
      <c r="AH12" s="148"/>
    </row>
    <row r="13" spans="1:34" ht="20.25" customHeight="1">
      <c r="A13" s="392" t="s">
        <v>112</v>
      </c>
      <c r="B13" s="512"/>
      <c r="C13" s="513"/>
      <c r="D13" s="520" t="s">
        <v>113</v>
      </c>
      <c r="E13" s="521"/>
      <c r="F13" s="522"/>
      <c r="G13" s="523"/>
      <c r="H13" s="523"/>
      <c r="I13" s="523"/>
      <c r="J13" s="523"/>
      <c r="K13" s="523"/>
      <c r="L13" s="523"/>
      <c r="M13" s="523"/>
      <c r="N13" s="523"/>
      <c r="O13" s="523"/>
      <c r="P13" s="523"/>
      <c r="Q13" s="523"/>
      <c r="R13" s="523"/>
      <c r="S13" s="523"/>
      <c r="T13" s="523"/>
      <c r="U13" s="523"/>
      <c r="V13" s="523"/>
      <c r="W13" s="523"/>
      <c r="X13" s="523"/>
      <c r="Y13" s="523"/>
      <c r="Z13" s="523"/>
      <c r="AA13" s="523"/>
      <c r="AB13" s="523"/>
      <c r="AC13" s="524"/>
      <c r="AF13" s="52"/>
      <c r="AH13" s="148"/>
    </row>
    <row r="14" spans="1:34" ht="20.25" customHeight="1">
      <c r="A14" s="514"/>
      <c r="B14" s="515"/>
      <c r="C14" s="516"/>
      <c r="D14" s="525" t="s">
        <v>114</v>
      </c>
      <c r="E14" s="526"/>
      <c r="F14" s="527"/>
      <c r="G14" s="528"/>
      <c r="H14" s="528"/>
      <c r="I14" s="528"/>
      <c r="J14" s="528"/>
      <c r="K14" s="528"/>
      <c r="L14" s="528"/>
      <c r="M14" s="528"/>
      <c r="N14" s="528"/>
      <c r="O14" s="528"/>
      <c r="P14" s="528"/>
      <c r="Q14" s="528"/>
      <c r="R14" s="528"/>
      <c r="S14" s="528"/>
      <c r="T14" s="528"/>
      <c r="U14" s="528"/>
      <c r="V14" s="528"/>
      <c r="W14" s="528"/>
      <c r="X14" s="528"/>
      <c r="Y14" s="528"/>
      <c r="Z14" s="528"/>
      <c r="AA14" s="528"/>
      <c r="AB14" s="528"/>
      <c r="AC14" s="529"/>
      <c r="AF14" s="52"/>
      <c r="AH14" s="148"/>
    </row>
    <row r="15" spans="1:34" ht="20.25" customHeight="1">
      <c r="A15" s="514"/>
      <c r="B15" s="515"/>
      <c r="C15" s="516"/>
      <c r="D15" s="530" t="s">
        <v>115</v>
      </c>
      <c r="E15" s="531"/>
      <c r="F15" s="5"/>
      <c r="G15" s="1"/>
      <c r="H15" s="1"/>
      <c r="I15" s="1"/>
      <c r="J15" s="1"/>
      <c r="K15" s="1"/>
      <c r="L15" s="1"/>
      <c r="M15" s="1"/>
      <c r="N15" s="1"/>
      <c r="O15" s="1"/>
      <c r="P15" s="1"/>
      <c r="Q15" s="1"/>
      <c r="R15" s="1"/>
      <c r="S15" s="1"/>
      <c r="T15" s="1"/>
      <c r="U15" s="1"/>
      <c r="V15" s="1"/>
      <c r="W15" s="1"/>
      <c r="X15" s="1"/>
      <c r="Y15" s="1"/>
      <c r="Z15" s="1"/>
      <c r="AA15" s="1"/>
      <c r="AB15" s="1"/>
      <c r="AC15" s="2"/>
      <c r="AF15" s="52"/>
      <c r="AH15" s="148"/>
    </row>
    <row r="16" spans="1:34" ht="20.25" customHeight="1">
      <c r="A16" s="517"/>
      <c r="B16" s="518"/>
      <c r="C16" s="519"/>
      <c r="D16" s="532"/>
      <c r="E16" s="533"/>
      <c r="F16" s="534"/>
      <c r="G16" s="535"/>
      <c r="H16" s="535"/>
      <c r="I16" s="535"/>
      <c r="J16" s="535"/>
      <c r="K16" s="535"/>
      <c r="L16" s="535"/>
      <c r="M16" s="535"/>
      <c r="N16" s="535"/>
      <c r="O16" s="535"/>
      <c r="P16" s="535"/>
      <c r="Q16" s="535"/>
      <c r="R16" s="535"/>
      <c r="S16" s="535"/>
      <c r="T16" s="535"/>
      <c r="U16" s="535"/>
      <c r="V16" s="535"/>
      <c r="W16" s="535"/>
      <c r="X16" s="535"/>
      <c r="Y16" s="535"/>
      <c r="Z16" s="535"/>
      <c r="AA16" s="535"/>
      <c r="AB16" s="535"/>
      <c r="AC16" s="536"/>
      <c r="AF16" s="52"/>
      <c r="AH16" s="148"/>
    </row>
    <row r="17" spans="1:37" ht="20.25" customHeight="1">
      <c r="A17" s="500" t="s">
        <v>116</v>
      </c>
      <c r="B17" s="501"/>
      <c r="C17" s="501"/>
      <c r="D17" s="501"/>
      <c r="E17" s="501"/>
      <c r="F17" s="502"/>
      <c r="G17" s="503"/>
      <c r="H17" s="503"/>
      <c r="I17" s="503"/>
      <c r="J17" s="503"/>
      <c r="K17" s="503"/>
      <c r="L17" s="503"/>
      <c r="M17" s="503"/>
      <c r="N17" s="503"/>
      <c r="O17" s="503"/>
      <c r="P17" s="503"/>
      <c r="Q17" s="503"/>
      <c r="R17" s="503"/>
      <c r="S17" s="503"/>
      <c r="T17" s="503"/>
      <c r="U17" s="503"/>
      <c r="V17" s="503"/>
      <c r="W17" s="503"/>
      <c r="X17" s="503"/>
      <c r="Y17" s="503"/>
      <c r="Z17" s="503"/>
      <c r="AA17" s="503"/>
      <c r="AB17" s="503"/>
      <c r="AC17" s="504"/>
      <c r="AF17" s="52"/>
      <c r="AH17" s="148"/>
    </row>
    <row r="18" spans="1:37" ht="20.25" customHeight="1">
      <c r="A18" s="505" t="s">
        <v>32</v>
      </c>
      <c r="B18" s="505"/>
      <c r="C18" s="505"/>
      <c r="D18" s="505"/>
      <c r="E18" s="500"/>
      <c r="F18" s="477"/>
      <c r="G18" s="478"/>
      <c r="H18" s="478"/>
      <c r="I18" s="478"/>
      <c r="J18" s="478"/>
      <c r="K18" s="478"/>
      <c r="L18" s="478"/>
      <c r="M18" s="478"/>
      <c r="N18" s="478"/>
      <c r="O18" s="478"/>
      <c r="P18" s="478"/>
      <c r="Q18" s="478"/>
      <c r="R18" s="478"/>
      <c r="S18" s="478"/>
      <c r="T18" s="478"/>
      <c r="U18" s="478"/>
      <c r="V18" s="478"/>
      <c r="W18" s="478"/>
      <c r="X18" s="478"/>
      <c r="Y18" s="478"/>
      <c r="Z18" s="478"/>
      <c r="AA18" s="478"/>
      <c r="AB18" s="478"/>
      <c r="AC18" s="479"/>
      <c r="AF18" s="52"/>
      <c r="AH18" s="148"/>
    </row>
    <row r="19" spans="1:37" ht="20.25" customHeight="1">
      <c r="A19" s="505"/>
      <c r="B19" s="505"/>
      <c r="C19" s="505"/>
      <c r="D19" s="505"/>
      <c r="E19" s="500"/>
      <c r="F19" s="483"/>
      <c r="G19" s="484"/>
      <c r="H19" s="484"/>
      <c r="I19" s="484"/>
      <c r="J19" s="484"/>
      <c r="K19" s="484"/>
      <c r="L19" s="484"/>
      <c r="M19" s="484"/>
      <c r="N19" s="484"/>
      <c r="O19" s="484"/>
      <c r="P19" s="484"/>
      <c r="Q19" s="484"/>
      <c r="R19" s="484"/>
      <c r="S19" s="484"/>
      <c r="T19" s="484"/>
      <c r="U19" s="484"/>
      <c r="V19" s="484"/>
      <c r="W19" s="484"/>
      <c r="X19" s="484"/>
      <c r="Y19" s="484"/>
      <c r="Z19" s="484"/>
      <c r="AA19" s="484"/>
      <c r="AB19" s="484"/>
      <c r="AC19" s="485"/>
      <c r="AF19" s="52"/>
      <c r="AH19" s="148"/>
    </row>
    <row r="20" spans="1:37" ht="18.75" customHeight="1">
      <c r="A20" s="392" t="s">
        <v>33</v>
      </c>
      <c r="B20" s="393"/>
      <c r="C20" s="393"/>
      <c r="D20" s="393"/>
      <c r="E20" s="394"/>
      <c r="F20" s="506"/>
      <c r="G20" s="507"/>
      <c r="H20" s="507"/>
      <c r="I20" s="507"/>
      <c r="J20" s="507"/>
      <c r="K20" s="507"/>
      <c r="L20" s="507"/>
      <c r="M20" s="507"/>
      <c r="N20" s="507"/>
      <c r="O20" s="507"/>
      <c r="P20" s="507"/>
      <c r="Q20" s="507"/>
      <c r="R20" s="507"/>
      <c r="S20" s="507"/>
      <c r="T20" s="507"/>
      <c r="U20" s="507"/>
      <c r="V20" s="507"/>
      <c r="W20" s="507"/>
      <c r="X20" s="507"/>
      <c r="Y20" s="507"/>
      <c r="Z20" s="507"/>
      <c r="AA20" s="507"/>
      <c r="AB20" s="507"/>
      <c r="AC20" s="508"/>
    </row>
    <row r="21" spans="1:37" ht="18.75" customHeight="1">
      <c r="A21" s="419"/>
      <c r="B21" s="420"/>
      <c r="C21" s="420"/>
      <c r="D21" s="420"/>
      <c r="E21" s="421"/>
      <c r="F21" s="509"/>
      <c r="G21" s="510"/>
      <c r="H21" s="510"/>
      <c r="I21" s="510"/>
      <c r="J21" s="510"/>
      <c r="K21" s="510"/>
      <c r="L21" s="510"/>
      <c r="M21" s="510"/>
      <c r="N21" s="510"/>
      <c r="O21" s="510"/>
      <c r="P21" s="510"/>
      <c r="Q21" s="510"/>
      <c r="R21" s="510"/>
      <c r="S21" s="510"/>
      <c r="T21" s="510"/>
      <c r="U21" s="510"/>
      <c r="V21" s="510"/>
      <c r="W21" s="510"/>
      <c r="X21" s="510"/>
      <c r="Y21" s="510"/>
      <c r="Z21" s="510"/>
      <c r="AA21" s="510"/>
      <c r="AB21" s="510"/>
      <c r="AC21" s="511"/>
    </row>
    <row r="22" spans="1:37" ht="18.75" customHeight="1">
      <c r="A22" s="395" t="s">
        <v>118</v>
      </c>
      <c r="B22" s="396"/>
      <c r="C22" s="396"/>
      <c r="D22" s="396"/>
      <c r="E22" s="397"/>
      <c r="F22" s="477"/>
      <c r="G22" s="478"/>
      <c r="H22" s="478"/>
      <c r="I22" s="478"/>
      <c r="J22" s="478"/>
      <c r="K22" s="478"/>
      <c r="L22" s="478"/>
      <c r="M22" s="478"/>
      <c r="N22" s="478"/>
      <c r="O22" s="478"/>
      <c r="P22" s="478"/>
      <c r="Q22" s="478"/>
      <c r="R22" s="478"/>
      <c r="S22" s="478"/>
      <c r="T22" s="478"/>
      <c r="U22" s="478"/>
      <c r="V22" s="478"/>
      <c r="W22" s="478"/>
      <c r="X22" s="478"/>
      <c r="Y22" s="478"/>
      <c r="Z22" s="478"/>
      <c r="AA22" s="478"/>
      <c r="AB22" s="478"/>
      <c r="AC22" s="479"/>
      <c r="AF22" s="52"/>
      <c r="AK22" s="149"/>
    </row>
    <row r="23" spans="1:37" ht="18.75" customHeight="1">
      <c r="A23" s="395"/>
      <c r="B23" s="396"/>
      <c r="C23" s="396"/>
      <c r="D23" s="396"/>
      <c r="E23" s="397"/>
      <c r="F23" s="480"/>
      <c r="G23" s="481"/>
      <c r="H23" s="481"/>
      <c r="I23" s="481"/>
      <c r="J23" s="481"/>
      <c r="K23" s="481"/>
      <c r="L23" s="481"/>
      <c r="M23" s="481"/>
      <c r="N23" s="481"/>
      <c r="O23" s="481"/>
      <c r="P23" s="481"/>
      <c r="Q23" s="481"/>
      <c r="R23" s="481"/>
      <c r="S23" s="481"/>
      <c r="T23" s="481"/>
      <c r="U23" s="481"/>
      <c r="V23" s="481"/>
      <c r="W23" s="481"/>
      <c r="X23" s="481"/>
      <c r="Y23" s="481"/>
      <c r="Z23" s="481"/>
      <c r="AA23" s="481"/>
      <c r="AB23" s="481"/>
      <c r="AC23" s="482"/>
      <c r="AF23" s="52"/>
      <c r="AK23" s="149"/>
    </row>
    <row r="24" spans="1:37" ht="18.75" customHeight="1">
      <c r="A24" s="395"/>
      <c r="B24" s="396"/>
      <c r="C24" s="396"/>
      <c r="D24" s="396"/>
      <c r="E24" s="397"/>
      <c r="F24" s="483"/>
      <c r="G24" s="484"/>
      <c r="H24" s="484"/>
      <c r="I24" s="484"/>
      <c r="J24" s="484"/>
      <c r="K24" s="484"/>
      <c r="L24" s="484"/>
      <c r="M24" s="484"/>
      <c r="N24" s="484"/>
      <c r="O24" s="484"/>
      <c r="P24" s="484"/>
      <c r="Q24" s="484"/>
      <c r="R24" s="484"/>
      <c r="S24" s="484"/>
      <c r="T24" s="484"/>
      <c r="U24" s="484"/>
      <c r="V24" s="484"/>
      <c r="W24" s="484"/>
      <c r="X24" s="484"/>
      <c r="Y24" s="484"/>
      <c r="Z24" s="484"/>
      <c r="AA24" s="484"/>
      <c r="AB24" s="484"/>
      <c r="AC24" s="485"/>
      <c r="AF24" s="52"/>
    </row>
    <row r="25" spans="1:37" ht="20.25" customHeight="1">
      <c r="A25" s="486" t="s">
        <v>34</v>
      </c>
      <c r="B25" s="486"/>
      <c r="C25" s="486"/>
      <c r="D25" s="486"/>
      <c r="E25" s="486"/>
      <c r="F25" s="487"/>
      <c r="G25" s="487"/>
      <c r="H25" s="487"/>
      <c r="I25" s="487"/>
      <c r="J25" s="487"/>
      <c r="K25" s="487"/>
      <c r="L25" s="487"/>
      <c r="M25" s="487"/>
      <c r="N25" s="487"/>
      <c r="O25" s="487"/>
      <c r="P25" s="487"/>
      <c r="Q25" s="487"/>
      <c r="R25" s="487"/>
      <c r="S25" s="487"/>
      <c r="T25" s="487"/>
      <c r="U25" s="487"/>
      <c r="V25" s="487"/>
      <c r="W25" s="487"/>
      <c r="X25" s="487"/>
      <c r="Y25" s="487"/>
      <c r="Z25" s="487"/>
      <c r="AA25" s="487"/>
      <c r="AB25" s="487"/>
      <c r="AC25" s="487"/>
      <c r="AF25" s="52"/>
    </row>
    <row r="26" spans="1:37" ht="22.5" customHeight="1" thickBot="1">
      <c r="A26" s="392" t="s">
        <v>35</v>
      </c>
      <c r="B26" s="393"/>
      <c r="C26" s="393"/>
      <c r="D26" s="393"/>
      <c r="E26" s="393"/>
      <c r="F26" s="488" t="s">
        <v>104</v>
      </c>
      <c r="G26" s="489"/>
      <c r="H26" s="489"/>
      <c r="I26" s="489"/>
      <c r="J26" s="489"/>
      <c r="K26" s="489"/>
      <c r="L26" s="489"/>
      <c r="M26" s="489"/>
      <c r="N26" s="489"/>
      <c r="O26" s="489"/>
      <c r="P26" s="489"/>
      <c r="Q26" s="490"/>
      <c r="R26" s="489"/>
      <c r="S26" s="489"/>
      <c r="T26" s="489"/>
      <c r="U26" s="489"/>
      <c r="V26" s="489"/>
      <c r="W26" s="489"/>
      <c r="X26" s="489"/>
      <c r="Y26" s="489"/>
      <c r="Z26" s="489"/>
      <c r="AA26" s="489"/>
      <c r="AB26" s="489"/>
      <c r="AC26" s="490"/>
    </row>
    <row r="27" spans="1:37" ht="34.25" customHeight="1">
      <c r="A27" s="471" t="s">
        <v>223</v>
      </c>
      <c r="B27" s="472"/>
      <c r="C27" s="472"/>
      <c r="D27" s="472"/>
      <c r="E27" s="473"/>
      <c r="F27" s="432" t="s">
        <v>153</v>
      </c>
      <c r="G27" s="432"/>
      <c r="H27" s="432"/>
      <c r="I27" s="432"/>
      <c r="J27" s="432"/>
      <c r="K27" s="432"/>
      <c r="L27" s="431" t="s">
        <v>258</v>
      </c>
      <c r="M27" s="432"/>
      <c r="N27" s="432"/>
      <c r="O27" s="432"/>
      <c r="P27" s="432"/>
      <c r="Q27" s="432"/>
      <c r="R27" s="205"/>
      <c r="S27" s="205"/>
      <c r="T27" s="205"/>
      <c r="U27" s="205"/>
      <c r="V27" s="205" t="s">
        <v>37</v>
      </c>
      <c r="W27" s="205"/>
      <c r="X27" s="205"/>
      <c r="Y27" s="205"/>
      <c r="Z27" s="205"/>
      <c r="AA27" s="205"/>
      <c r="AB27" s="205"/>
      <c r="AC27" s="206"/>
    </row>
    <row r="28" spans="1:37" ht="25.25" customHeight="1">
      <c r="A28" s="207"/>
      <c r="B28" s="474" t="s">
        <v>38</v>
      </c>
      <c r="C28" s="474"/>
      <c r="D28" s="474"/>
      <c r="E28" s="474"/>
      <c r="F28" s="433" t="s">
        <v>225</v>
      </c>
      <c r="G28" s="434"/>
      <c r="H28" s="491"/>
      <c r="I28" s="492"/>
      <c r="J28" s="475" t="s">
        <v>224</v>
      </c>
      <c r="K28" s="476"/>
      <c r="L28" s="433" t="s">
        <v>227</v>
      </c>
      <c r="M28" s="434"/>
      <c r="N28" s="491"/>
      <c r="O28" s="492"/>
      <c r="P28" s="475" t="s">
        <v>224</v>
      </c>
      <c r="Q28" s="476"/>
      <c r="R28" s="495"/>
      <c r="S28" s="496"/>
      <c r="T28" s="496"/>
      <c r="U28" s="496"/>
      <c r="V28" s="496"/>
      <c r="W28" s="496"/>
      <c r="X28" s="496"/>
      <c r="Y28" s="496"/>
      <c r="Z28" s="496"/>
      <c r="AA28" s="496"/>
      <c r="AB28" s="496"/>
      <c r="AC28" s="497"/>
    </row>
    <row r="29" spans="1:37" ht="25.25" customHeight="1" thickBot="1">
      <c r="A29" s="208"/>
      <c r="B29" s="470" t="s">
        <v>172</v>
      </c>
      <c r="C29" s="470"/>
      <c r="D29" s="470"/>
      <c r="E29" s="470"/>
      <c r="F29" s="435" t="s">
        <v>226</v>
      </c>
      <c r="G29" s="436"/>
      <c r="H29" s="382"/>
      <c r="I29" s="383"/>
      <c r="J29" s="493" t="s">
        <v>224</v>
      </c>
      <c r="K29" s="494"/>
      <c r="L29" s="435" t="s">
        <v>228</v>
      </c>
      <c r="M29" s="436"/>
      <c r="N29" s="382"/>
      <c r="O29" s="383"/>
      <c r="P29" s="493" t="s">
        <v>224</v>
      </c>
      <c r="Q29" s="494"/>
      <c r="R29" s="400"/>
      <c r="S29" s="498"/>
      <c r="T29" s="498"/>
      <c r="U29" s="498"/>
      <c r="V29" s="498"/>
      <c r="W29" s="498"/>
      <c r="X29" s="498"/>
      <c r="Y29" s="498"/>
      <c r="Z29" s="498"/>
      <c r="AA29" s="498"/>
      <c r="AB29" s="498"/>
      <c r="AC29" s="499"/>
    </row>
    <row r="30" spans="1:37" ht="30" customHeight="1">
      <c r="A30" s="360" t="s">
        <v>40</v>
      </c>
      <c r="B30" s="361"/>
      <c r="C30" s="361"/>
      <c r="D30" s="361"/>
      <c r="E30" s="362"/>
      <c r="F30" s="366" t="s">
        <v>38</v>
      </c>
      <c r="G30" s="367"/>
      <c r="H30" s="367"/>
      <c r="I30" s="368"/>
      <c r="J30" s="366" t="s">
        <v>231</v>
      </c>
      <c r="K30" s="367"/>
      <c r="L30" s="367"/>
      <c r="M30" s="369"/>
      <c r="N30" s="370" t="s">
        <v>131</v>
      </c>
      <c r="O30" s="371"/>
      <c r="P30" s="371"/>
      <c r="Q30" s="371"/>
      <c r="R30" s="371"/>
      <c r="S30" s="372" t="s">
        <v>254</v>
      </c>
      <c r="T30" s="372"/>
      <c r="U30" s="372"/>
      <c r="V30" s="372"/>
      <c r="W30" s="372"/>
      <c r="X30" s="389"/>
      <c r="Y30" s="390"/>
      <c r="Z30" s="390"/>
      <c r="AA30" s="390"/>
      <c r="AB30" s="387" t="s">
        <v>255</v>
      </c>
      <c r="AC30" s="388"/>
    </row>
    <row r="31" spans="1:37" ht="30" customHeight="1" thickBot="1">
      <c r="A31" s="363"/>
      <c r="B31" s="364"/>
      <c r="C31" s="364"/>
      <c r="D31" s="364"/>
      <c r="E31" s="365"/>
      <c r="F31" s="247" t="s">
        <v>229</v>
      </c>
      <c r="G31" s="379"/>
      <c r="H31" s="380"/>
      <c r="I31" s="238" t="s">
        <v>253</v>
      </c>
      <c r="J31" s="248" t="s">
        <v>230</v>
      </c>
      <c r="K31" s="381"/>
      <c r="L31" s="380"/>
      <c r="M31" s="240" t="s">
        <v>253</v>
      </c>
      <c r="N31" s="225"/>
      <c r="O31" s="210"/>
      <c r="P31" s="210"/>
      <c r="Q31" s="210"/>
      <c r="R31" s="226"/>
      <c r="S31" s="373" t="s">
        <v>202</v>
      </c>
      <c r="T31" s="373"/>
      <c r="U31" s="373"/>
      <c r="V31" s="373"/>
      <c r="W31" s="373"/>
      <c r="X31" s="248" t="s">
        <v>232</v>
      </c>
      <c r="Y31" s="382"/>
      <c r="Z31" s="383"/>
      <c r="AA31" s="383"/>
      <c r="AB31" s="384" t="s">
        <v>233</v>
      </c>
      <c r="AC31" s="385"/>
    </row>
    <row r="32" spans="1:37" ht="22.5" customHeight="1">
      <c r="A32" s="360" t="s">
        <v>41</v>
      </c>
      <c r="B32" s="361"/>
      <c r="C32" s="361"/>
      <c r="D32" s="361"/>
      <c r="E32" s="362"/>
      <c r="F32" s="403" t="s">
        <v>42</v>
      </c>
      <c r="G32" s="404"/>
      <c r="H32" s="405"/>
      <c r="I32" s="211" t="s">
        <v>95</v>
      </c>
      <c r="J32" s="409"/>
      <c r="K32" s="409"/>
      <c r="L32" s="410"/>
      <c r="M32" s="227" t="s">
        <v>234</v>
      </c>
      <c r="N32" s="386"/>
      <c r="O32" s="377"/>
      <c r="P32" s="212" t="s">
        <v>43</v>
      </c>
      <c r="Q32" s="411" t="s">
        <v>173</v>
      </c>
      <c r="R32" s="412"/>
      <c r="S32" s="412"/>
      <c r="T32" s="413"/>
      <c r="U32" s="213" t="s">
        <v>95</v>
      </c>
      <c r="V32" s="409"/>
      <c r="W32" s="409"/>
      <c r="X32" s="410"/>
      <c r="Y32" s="230" t="s">
        <v>236</v>
      </c>
      <c r="Z32" s="376"/>
      <c r="AA32" s="377"/>
      <c r="AB32" s="377"/>
      <c r="AC32" s="214" t="s">
        <v>10</v>
      </c>
    </row>
    <row r="33" spans="1:29" ht="22.5" customHeight="1" thickBot="1">
      <c r="A33" s="363"/>
      <c r="B33" s="364"/>
      <c r="C33" s="364"/>
      <c r="D33" s="364"/>
      <c r="E33" s="365"/>
      <c r="F33" s="406"/>
      <c r="G33" s="407"/>
      <c r="H33" s="408"/>
      <c r="I33" s="215" t="s">
        <v>97</v>
      </c>
      <c r="J33" s="417"/>
      <c r="K33" s="417"/>
      <c r="L33" s="418"/>
      <c r="M33" s="228" t="s">
        <v>235</v>
      </c>
      <c r="N33" s="374"/>
      <c r="O33" s="375"/>
      <c r="P33" s="209" t="s">
        <v>43</v>
      </c>
      <c r="Q33" s="414"/>
      <c r="R33" s="415"/>
      <c r="S33" s="415"/>
      <c r="T33" s="416"/>
      <c r="U33" s="216" t="s">
        <v>97</v>
      </c>
      <c r="V33" s="417"/>
      <c r="W33" s="417"/>
      <c r="X33" s="418"/>
      <c r="Y33" s="229" t="s">
        <v>237</v>
      </c>
      <c r="Z33" s="378"/>
      <c r="AA33" s="375"/>
      <c r="AB33" s="375"/>
      <c r="AC33" s="217" t="s">
        <v>10</v>
      </c>
    </row>
    <row r="34" spans="1:29" ht="30" customHeight="1">
      <c r="A34" s="360" t="s">
        <v>154</v>
      </c>
      <c r="B34" s="361"/>
      <c r="C34" s="361"/>
      <c r="D34" s="361"/>
      <c r="E34" s="362"/>
      <c r="F34" s="366" t="s">
        <v>42</v>
      </c>
      <c r="G34" s="367"/>
      <c r="H34" s="368"/>
      <c r="I34" s="462"/>
      <c r="J34" s="463"/>
      <c r="K34" s="463"/>
      <c r="L34" s="464"/>
      <c r="M34" s="465"/>
      <c r="N34" s="466"/>
      <c r="O34" s="466"/>
      <c r="P34" s="218" t="s">
        <v>43</v>
      </c>
      <c r="Q34" s="467" t="s">
        <v>174</v>
      </c>
      <c r="R34" s="468"/>
      <c r="S34" s="468"/>
      <c r="T34" s="469"/>
      <c r="U34" s="462"/>
      <c r="V34" s="463"/>
      <c r="W34" s="463"/>
      <c r="X34" s="464"/>
      <c r="Y34" s="398"/>
      <c r="Z34" s="399"/>
      <c r="AA34" s="399"/>
      <c r="AB34" s="399"/>
      <c r="AC34" s="214" t="s">
        <v>10</v>
      </c>
    </row>
    <row r="35" spans="1:29" ht="22.5" customHeight="1" thickBot="1">
      <c r="A35" s="363"/>
      <c r="B35" s="364"/>
      <c r="C35" s="364"/>
      <c r="D35" s="364"/>
      <c r="E35" s="365"/>
      <c r="F35" s="400"/>
      <c r="G35" s="401"/>
      <c r="H35" s="401"/>
      <c r="I35" s="401"/>
      <c r="J35" s="401"/>
      <c r="K35" s="401"/>
      <c r="L35" s="401"/>
      <c r="M35" s="401"/>
      <c r="N35" s="401"/>
      <c r="O35" s="401"/>
      <c r="P35" s="402"/>
      <c r="Q35" s="449"/>
      <c r="R35" s="449"/>
      <c r="S35" s="449"/>
      <c r="T35" s="449"/>
      <c r="U35" s="449"/>
      <c r="V35" s="449"/>
      <c r="W35" s="449"/>
      <c r="X35" s="449"/>
      <c r="Y35" s="449"/>
      <c r="Z35" s="449"/>
      <c r="AA35" s="449"/>
      <c r="AB35" s="449"/>
      <c r="AC35" s="450"/>
    </row>
    <row r="36" spans="1:29" ht="25.25" customHeight="1">
      <c r="A36" s="451" t="s">
        <v>44</v>
      </c>
      <c r="B36" s="452"/>
      <c r="C36" s="452"/>
      <c r="D36" s="452"/>
      <c r="E36" s="453"/>
      <c r="F36" s="454" t="s">
        <v>45</v>
      </c>
      <c r="G36" s="455"/>
      <c r="H36" s="455"/>
      <c r="I36" s="456"/>
      <c r="J36" s="457" t="s">
        <v>171</v>
      </c>
      <c r="K36" s="458"/>
      <c r="L36" s="458"/>
      <c r="M36" s="458"/>
      <c r="N36" s="459"/>
      <c r="O36" s="459"/>
      <c r="P36" s="219" t="s">
        <v>46</v>
      </c>
      <c r="Q36" s="460"/>
      <c r="R36" s="460"/>
      <c r="S36" s="460"/>
      <c r="T36" s="460"/>
      <c r="U36" s="460"/>
      <c r="V36" s="460"/>
      <c r="W36" s="460"/>
      <c r="X36" s="460"/>
      <c r="Y36" s="460"/>
      <c r="Z36" s="460"/>
      <c r="AA36" s="460"/>
      <c r="AB36" s="460"/>
      <c r="AC36" s="461"/>
    </row>
    <row r="37" spans="1:29" ht="25.25" customHeight="1" thickBot="1">
      <c r="A37" s="220"/>
      <c r="B37" s="221"/>
      <c r="C37" s="221"/>
      <c r="D37" s="221"/>
      <c r="E37" s="222"/>
      <c r="F37" s="437" t="s">
        <v>132</v>
      </c>
      <c r="G37" s="438"/>
      <c r="H37" s="438"/>
      <c r="I37" s="439"/>
      <c r="J37" s="440"/>
      <c r="K37" s="441"/>
      <c r="L37" s="441"/>
      <c r="M37" s="442"/>
      <c r="N37" s="443" t="s">
        <v>47</v>
      </c>
      <c r="O37" s="443"/>
      <c r="P37" s="443"/>
      <c r="Q37" s="443"/>
      <c r="R37" s="444"/>
      <c r="S37" s="445"/>
      <c r="T37" s="445"/>
      <c r="U37" s="223" t="s">
        <v>43</v>
      </c>
      <c r="V37" s="446" t="s">
        <v>48</v>
      </c>
      <c r="W37" s="446"/>
      <c r="X37" s="446"/>
      <c r="Y37" s="446"/>
      <c r="Z37" s="447">
        <f>IF(R37&gt;=20000,20000,R37)</f>
        <v>0</v>
      </c>
      <c r="AA37" s="448"/>
      <c r="AB37" s="448"/>
      <c r="AC37" s="224" t="s">
        <v>43</v>
      </c>
    </row>
    <row r="38" spans="1:29" ht="18.75" customHeight="1">
      <c r="A38" s="56" t="s">
        <v>155</v>
      </c>
      <c r="B38" s="56"/>
      <c r="C38" s="56"/>
      <c r="D38" s="56"/>
      <c r="E38" s="56"/>
      <c r="F38" s="57"/>
      <c r="G38" s="57"/>
      <c r="H38" s="57"/>
      <c r="I38" s="57"/>
      <c r="J38" s="57"/>
      <c r="K38" s="56"/>
      <c r="L38" s="56"/>
      <c r="M38" s="56"/>
      <c r="N38" s="56"/>
      <c r="O38" s="56"/>
      <c r="P38" s="58"/>
      <c r="Q38" s="59"/>
      <c r="R38" s="59"/>
      <c r="S38" s="59"/>
      <c r="T38" s="59"/>
      <c r="U38" s="56"/>
      <c r="V38" s="56"/>
      <c r="W38" s="56"/>
      <c r="X38" s="56"/>
      <c r="Y38" s="56"/>
      <c r="Z38" s="56"/>
      <c r="AA38" s="56"/>
      <c r="AB38" s="56"/>
      <c r="AC38" s="56"/>
    </row>
    <row r="39" spans="1:29" ht="18.75" customHeight="1">
      <c r="A39" s="56" t="s">
        <v>133</v>
      </c>
      <c r="B39" s="56"/>
      <c r="C39" s="56"/>
      <c r="D39" s="56"/>
      <c r="E39" s="56"/>
      <c r="F39" s="57"/>
      <c r="G39" s="57"/>
      <c r="H39" s="57"/>
      <c r="I39" s="57"/>
      <c r="J39" s="57"/>
      <c r="K39" s="56"/>
      <c r="L39" s="56"/>
      <c r="M39" s="56"/>
      <c r="N39" s="56"/>
      <c r="O39" s="58"/>
      <c r="P39" s="59"/>
      <c r="Q39" s="59"/>
      <c r="R39" s="59"/>
      <c r="S39" s="59"/>
      <c r="T39" s="56"/>
      <c r="U39" s="56"/>
      <c r="V39" s="56"/>
      <c r="W39" s="56"/>
      <c r="X39" s="56"/>
      <c r="Y39" s="56"/>
      <c r="Z39" s="56"/>
      <c r="AA39" s="56"/>
      <c r="AB39" s="56"/>
    </row>
    <row r="40" spans="1:29" ht="15" customHeight="1">
      <c r="A40" s="56"/>
      <c r="B40" s="56"/>
      <c r="C40" s="56"/>
      <c r="D40" s="56"/>
      <c r="E40" s="56"/>
      <c r="F40" s="57"/>
      <c r="G40" s="57"/>
      <c r="H40" s="57"/>
      <c r="I40" s="57"/>
      <c r="J40" s="57"/>
      <c r="K40" s="56"/>
      <c r="L40" s="56"/>
      <c r="M40" s="56"/>
      <c r="N40" s="56"/>
      <c r="O40" s="56"/>
      <c r="P40" s="58"/>
      <c r="Q40" s="59"/>
      <c r="R40" s="59"/>
      <c r="S40" s="59"/>
      <c r="T40" s="59"/>
      <c r="U40" s="56"/>
      <c r="V40" s="56"/>
      <c r="W40" s="56"/>
      <c r="X40" s="56"/>
      <c r="Y40" s="56"/>
      <c r="Z40" s="56"/>
      <c r="AA40" s="56"/>
      <c r="AB40" s="56"/>
      <c r="AC40" s="56"/>
    </row>
    <row r="41" spans="1:29" ht="20.25" customHeight="1">
      <c r="A41" s="391" t="s">
        <v>119</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row>
    <row r="42" spans="1:29" ht="22.5" customHeight="1">
      <c r="A42" s="392" t="s">
        <v>127</v>
      </c>
      <c r="B42" s="393"/>
      <c r="C42" s="393"/>
      <c r="D42" s="393"/>
      <c r="E42" s="394"/>
      <c r="F42" s="150"/>
      <c r="G42" s="151"/>
      <c r="H42" s="151"/>
      <c r="I42" s="151"/>
      <c r="J42" s="151"/>
      <c r="K42" s="151"/>
      <c r="L42" s="151"/>
      <c r="M42" s="151"/>
      <c r="N42" s="151"/>
      <c r="O42" s="151"/>
      <c r="P42" s="151"/>
      <c r="Q42" s="151"/>
      <c r="R42" s="151"/>
      <c r="S42" s="151"/>
      <c r="T42" s="151"/>
      <c r="U42" s="151"/>
      <c r="V42" s="151"/>
      <c r="W42" s="151"/>
      <c r="X42" s="151"/>
      <c r="Y42" s="151"/>
      <c r="Z42" s="151"/>
      <c r="AA42" s="151"/>
      <c r="AB42" s="151"/>
      <c r="AC42" s="152"/>
    </row>
    <row r="43" spans="1:29" ht="22.5" customHeight="1">
      <c r="A43" s="395"/>
      <c r="B43" s="396"/>
      <c r="C43" s="396"/>
      <c r="D43" s="396"/>
      <c r="E43" s="397"/>
      <c r="F43" s="150"/>
      <c r="G43" s="151"/>
      <c r="H43" s="151"/>
      <c r="I43" s="151"/>
      <c r="J43" s="151"/>
      <c r="K43" s="151"/>
      <c r="L43" s="151"/>
      <c r="M43" s="151"/>
      <c r="N43" s="151"/>
      <c r="O43" s="151"/>
      <c r="P43" s="151"/>
      <c r="Q43" s="151"/>
      <c r="R43" s="151"/>
      <c r="S43" s="151"/>
      <c r="T43" s="151"/>
      <c r="U43" s="151"/>
      <c r="V43" s="151"/>
      <c r="W43" s="151"/>
      <c r="X43" s="151"/>
      <c r="Y43" s="151"/>
      <c r="Z43" s="151"/>
      <c r="AA43" s="151"/>
      <c r="AB43" s="151"/>
      <c r="AC43" s="152"/>
    </row>
    <row r="44" spans="1:29" ht="22.5" customHeight="1">
      <c r="A44" s="395"/>
      <c r="B44" s="396"/>
      <c r="C44" s="396"/>
      <c r="D44" s="396"/>
      <c r="E44" s="397"/>
      <c r="F44" s="150"/>
      <c r="G44" s="151"/>
      <c r="H44" s="151"/>
      <c r="I44" s="151"/>
      <c r="J44" s="151"/>
      <c r="K44" s="151"/>
      <c r="L44" s="151"/>
      <c r="M44" s="151"/>
      <c r="N44" s="151"/>
      <c r="O44" s="151"/>
      <c r="P44" s="151"/>
      <c r="Q44" s="151"/>
      <c r="R44" s="151"/>
      <c r="S44" s="151"/>
      <c r="T44" s="151"/>
      <c r="U44" s="151"/>
      <c r="V44" s="151"/>
      <c r="W44" s="151"/>
      <c r="X44" s="151"/>
      <c r="Y44" s="151"/>
      <c r="Z44" s="151"/>
      <c r="AA44" s="151"/>
      <c r="AB44" s="151"/>
      <c r="AC44" s="152"/>
    </row>
    <row r="45" spans="1:29" ht="22.5" customHeight="1">
      <c r="A45" s="395"/>
      <c r="B45" s="396"/>
      <c r="C45" s="396"/>
      <c r="D45" s="396"/>
      <c r="E45" s="397"/>
      <c r="F45" s="150"/>
      <c r="G45" s="151"/>
      <c r="H45" s="151"/>
      <c r="I45" s="151"/>
      <c r="J45" s="151"/>
      <c r="K45" s="151"/>
      <c r="L45" s="151"/>
      <c r="M45" s="151"/>
      <c r="N45" s="151"/>
      <c r="O45" s="151"/>
      <c r="P45" s="151"/>
      <c r="Q45" s="151"/>
      <c r="R45" s="151"/>
      <c r="S45" s="151"/>
      <c r="T45" s="151"/>
      <c r="U45" s="151"/>
      <c r="V45" s="151"/>
      <c r="W45" s="151"/>
      <c r="X45" s="151"/>
      <c r="Y45" s="151"/>
      <c r="Z45" s="151"/>
      <c r="AA45" s="151"/>
      <c r="AB45" s="151"/>
      <c r="AC45" s="152"/>
    </row>
    <row r="46" spans="1:29" ht="22.5" customHeight="1">
      <c r="A46" s="395"/>
      <c r="B46" s="396"/>
      <c r="C46" s="396"/>
      <c r="D46" s="396"/>
      <c r="E46" s="397"/>
      <c r="F46" s="150"/>
      <c r="G46" s="151"/>
      <c r="H46" s="151"/>
      <c r="I46" s="151"/>
      <c r="J46" s="151"/>
      <c r="K46" s="151"/>
      <c r="L46" s="151"/>
      <c r="M46" s="151"/>
      <c r="N46" s="151"/>
      <c r="O46" s="151"/>
      <c r="P46" s="151"/>
      <c r="Q46" s="151"/>
      <c r="R46" s="151"/>
      <c r="S46" s="151"/>
      <c r="T46" s="151"/>
      <c r="U46" s="151"/>
      <c r="V46" s="151"/>
      <c r="W46" s="151"/>
      <c r="X46" s="151"/>
      <c r="Y46" s="151"/>
      <c r="Z46" s="151"/>
      <c r="AA46" s="151"/>
      <c r="AB46" s="151"/>
      <c r="AC46" s="152"/>
    </row>
    <row r="47" spans="1:29" ht="22.5" customHeight="1">
      <c r="A47" s="395"/>
      <c r="B47" s="396"/>
      <c r="C47" s="396"/>
      <c r="D47" s="396"/>
      <c r="E47" s="397"/>
      <c r="F47" s="150"/>
      <c r="G47" s="151"/>
      <c r="H47" s="151"/>
      <c r="I47" s="151"/>
      <c r="J47" s="151"/>
      <c r="K47" s="151"/>
      <c r="L47" s="151"/>
      <c r="M47" s="151"/>
      <c r="N47" s="151"/>
      <c r="O47" s="151"/>
      <c r="P47" s="151"/>
      <c r="Q47" s="151"/>
      <c r="R47" s="151"/>
      <c r="S47" s="151"/>
      <c r="T47" s="151"/>
      <c r="U47" s="151"/>
      <c r="V47" s="151"/>
      <c r="W47" s="151"/>
      <c r="X47" s="151"/>
      <c r="Y47" s="151"/>
      <c r="Z47" s="151"/>
      <c r="AA47" s="151"/>
      <c r="AB47" s="151"/>
      <c r="AC47" s="152"/>
    </row>
    <row r="48" spans="1:29" ht="22.5" customHeight="1">
      <c r="A48" s="395"/>
      <c r="B48" s="396"/>
      <c r="C48" s="396"/>
      <c r="D48" s="396"/>
      <c r="E48" s="397"/>
      <c r="F48" s="150"/>
      <c r="G48" s="151"/>
      <c r="H48" s="151"/>
      <c r="I48" s="151"/>
      <c r="J48" s="151"/>
      <c r="K48" s="151"/>
      <c r="L48" s="151"/>
      <c r="M48" s="151"/>
      <c r="N48" s="151"/>
      <c r="O48" s="151"/>
      <c r="P48" s="151"/>
      <c r="Q48" s="151"/>
      <c r="R48" s="151"/>
      <c r="S48" s="151"/>
      <c r="T48" s="151"/>
      <c r="U48" s="151"/>
      <c r="V48" s="151"/>
      <c r="W48" s="151"/>
      <c r="X48" s="151"/>
      <c r="Y48" s="151"/>
      <c r="Z48" s="151"/>
      <c r="AA48" s="151"/>
      <c r="AB48" s="151"/>
      <c r="AC48" s="152"/>
    </row>
    <row r="49" spans="1:29" ht="22.5" customHeight="1">
      <c r="A49" s="392" t="s">
        <v>129</v>
      </c>
      <c r="B49" s="393"/>
      <c r="C49" s="393"/>
      <c r="D49" s="393"/>
      <c r="E49" s="394"/>
      <c r="F49" s="153" t="s">
        <v>130</v>
      </c>
      <c r="G49" s="154"/>
      <c r="H49" s="154"/>
      <c r="I49" s="154"/>
      <c r="J49" s="154"/>
      <c r="K49" s="154"/>
      <c r="L49" s="154"/>
      <c r="M49" s="154"/>
      <c r="N49" s="154"/>
      <c r="O49" s="154"/>
      <c r="P49" s="154"/>
      <c r="Q49" s="154"/>
      <c r="R49" s="154"/>
      <c r="S49" s="154"/>
      <c r="T49" s="154"/>
      <c r="U49" s="154"/>
      <c r="V49" s="154"/>
      <c r="W49" s="154"/>
      <c r="X49" s="154"/>
      <c r="Y49" s="154"/>
      <c r="Z49" s="154"/>
      <c r="AA49" s="154"/>
      <c r="AB49" s="154"/>
      <c r="AC49" s="155"/>
    </row>
    <row r="50" spans="1:29" ht="22.5" customHeight="1">
      <c r="A50" s="395"/>
      <c r="B50" s="396"/>
      <c r="C50" s="396"/>
      <c r="D50" s="396"/>
      <c r="E50" s="397"/>
      <c r="F50" s="150"/>
      <c r="G50" s="151"/>
      <c r="H50" s="151"/>
      <c r="I50" s="151"/>
      <c r="J50" s="151"/>
      <c r="K50" s="151"/>
      <c r="L50" s="151"/>
      <c r="M50" s="151"/>
      <c r="N50" s="151"/>
      <c r="O50" s="151"/>
      <c r="P50" s="151"/>
      <c r="Q50" s="151"/>
      <c r="R50" s="151"/>
      <c r="S50" s="151"/>
      <c r="T50" s="151"/>
      <c r="U50" s="151"/>
      <c r="V50" s="151"/>
      <c r="W50" s="151"/>
      <c r="X50" s="151"/>
      <c r="Y50" s="151"/>
      <c r="Z50" s="151"/>
      <c r="AA50" s="151"/>
      <c r="AB50" s="151"/>
      <c r="AC50" s="152"/>
    </row>
    <row r="51" spans="1:29" ht="22.5" customHeight="1">
      <c r="A51" s="395"/>
      <c r="B51" s="396"/>
      <c r="C51" s="396"/>
      <c r="D51" s="396"/>
      <c r="E51" s="397"/>
      <c r="F51" s="150"/>
      <c r="G51" s="151"/>
      <c r="H51" s="151"/>
      <c r="I51" s="151"/>
      <c r="J51" s="151"/>
      <c r="K51" s="151"/>
      <c r="L51" s="151"/>
      <c r="M51" s="151"/>
      <c r="N51" s="151"/>
      <c r="O51" s="151"/>
      <c r="P51" s="151"/>
      <c r="Q51" s="151"/>
      <c r="R51" s="151"/>
      <c r="S51" s="151"/>
      <c r="T51" s="151"/>
      <c r="U51" s="151"/>
      <c r="V51" s="151"/>
      <c r="W51" s="151"/>
      <c r="X51" s="151"/>
      <c r="Y51" s="151"/>
      <c r="Z51" s="151"/>
      <c r="AA51" s="151"/>
      <c r="AB51" s="151"/>
      <c r="AC51" s="152"/>
    </row>
    <row r="52" spans="1:29" ht="22.5" customHeight="1">
      <c r="A52" s="395"/>
      <c r="B52" s="396"/>
      <c r="C52" s="396"/>
      <c r="D52" s="396"/>
      <c r="E52" s="397"/>
      <c r="F52" s="150"/>
      <c r="G52" s="151"/>
      <c r="H52" s="151"/>
      <c r="I52" s="151"/>
      <c r="J52" s="151"/>
      <c r="K52" s="151"/>
      <c r="L52" s="151"/>
      <c r="M52" s="151"/>
      <c r="N52" s="151"/>
      <c r="O52" s="151"/>
      <c r="P52" s="151"/>
      <c r="Q52" s="151"/>
      <c r="R52" s="151"/>
      <c r="S52" s="151"/>
      <c r="T52" s="151"/>
      <c r="U52" s="151"/>
      <c r="V52" s="151"/>
      <c r="W52" s="151"/>
      <c r="X52" s="151"/>
      <c r="Y52" s="151"/>
      <c r="Z52" s="151"/>
      <c r="AA52" s="151"/>
      <c r="AB52" s="151"/>
      <c r="AC52" s="152"/>
    </row>
    <row r="53" spans="1:29" ht="22.5" customHeight="1">
      <c r="A53" s="395"/>
      <c r="B53" s="396"/>
      <c r="C53" s="396"/>
      <c r="D53" s="396"/>
      <c r="E53" s="397"/>
      <c r="F53" s="150"/>
      <c r="G53" s="151"/>
      <c r="H53" s="151"/>
      <c r="I53" s="151"/>
      <c r="J53" s="151"/>
      <c r="K53" s="151"/>
      <c r="L53" s="151"/>
      <c r="M53" s="151"/>
      <c r="N53" s="151"/>
      <c r="O53" s="151"/>
      <c r="P53" s="151"/>
      <c r="Q53" s="151"/>
      <c r="R53" s="151"/>
      <c r="S53" s="151"/>
      <c r="T53" s="151"/>
      <c r="U53" s="151"/>
      <c r="V53" s="151"/>
      <c r="W53" s="151"/>
      <c r="X53" s="151"/>
      <c r="Y53" s="151"/>
      <c r="Z53" s="151"/>
      <c r="AA53" s="151"/>
      <c r="AB53" s="151"/>
      <c r="AC53" s="152"/>
    </row>
    <row r="54" spans="1:29" ht="22.5" customHeight="1">
      <c r="A54" s="395"/>
      <c r="B54" s="396"/>
      <c r="C54" s="396"/>
      <c r="D54" s="396"/>
      <c r="E54" s="397"/>
      <c r="F54" s="150"/>
      <c r="G54" s="151"/>
      <c r="H54" s="151"/>
      <c r="I54" s="151"/>
      <c r="J54" s="151"/>
      <c r="K54" s="151"/>
      <c r="L54" s="151"/>
      <c r="M54" s="151"/>
      <c r="N54" s="151"/>
      <c r="O54" s="151"/>
      <c r="P54" s="151"/>
      <c r="Q54" s="151"/>
      <c r="R54" s="151"/>
      <c r="S54" s="151"/>
      <c r="T54" s="151"/>
      <c r="U54" s="151"/>
      <c r="V54" s="151"/>
      <c r="W54" s="151"/>
      <c r="X54" s="151"/>
      <c r="Y54" s="151"/>
      <c r="Z54" s="151"/>
      <c r="AA54" s="151"/>
      <c r="AB54" s="151"/>
      <c r="AC54" s="152"/>
    </row>
    <row r="55" spans="1:29" ht="22.5" customHeight="1">
      <c r="A55" s="392" t="s">
        <v>128</v>
      </c>
      <c r="B55" s="393"/>
      <c r="C55" s="393"/>
      <c r="D55" s="393"/>
      <c r="E55" s="394"/>
      <c r="F55" s="422"/>
      <c r="G55" s="423"/>
      <c r="H55" s="423"/>
      <c r="I55" s="423"/>
      <c r="J55" s="423"/>
      <c r="K55" s="423"/>
      <c r="L55" s="423"/>
      <c r="M55" s="423"/>
      <c r="N55" s="423"/>
      <c r="O55" s="423"/>
      <c r="P55" s="423"/>
      <c r="Q55" s="423"/>
      <c r="R55" s="423"/>
      <c r="S55" s="423"/>
      <c r="T55" s="423"/>
      <c r="U55" s="423"/>
      <c r="V55" s="423"/>
      <c r="W55" s="423"/>
      <c r="X55" s="423"/>
      <c r="Y55" s="423"/>
      <c r="Z55" s="423"/>
      <c r="AA55" s="423"/>
      <c r="AB55" s="423"/>
      <c r="AC55" s="424"/>
    </row>
    <row r="56" spans="1:29" ht="22.5" customHeight="1">
      <c r="A56" s="395"/>
      <c r="B56" s="396"/>
      <c r="C56" s="396"/>
      <c r="D56" s="396"/>
      <c r="E56" s="397"/>
      <c r="F56" s="425"/>
      <c r="G56" s="426"/>
      <c r="H56" s="426"/>
      <c r="I56" s="426"/>
      <c r="J56" s="426"/>
      <c r="K56" s="426"/>
      <c r="L56" s="426"/>
      <c r="M56" s="426"/>
      <c r="N56" s="426"/>
      <c r="O56" s="426"/>
      <c r="P56" s="426"/>
      <c r="Q56" s="426"/>
      <c r="R56" s="426"/>
      <c r="S56" s="426"/>
      <c r="T56" s="426"/>
      <c r="U56" s="426"/>
      <c r="V56" s="426"/>
      <c r="W56" s="426"/>
      <c r="X56" s="426"/>
      <c r="Y56" s="426"/>
      <c r="Z56" s="426"/>
      <c r="AA56" s="426"/>
      <c r="AB56" s="426"/>
      <c r="AC56" s="427"/>
    </row>
    <row r="57" spans="1:29" ht="22.5" customHeight="1">
      <c r="A57" s="395"/>
      <c r="B57" s="396"/>
      <c r="C57" s="396"/>
      <c r="D57" s="396"/>
      <c r="E57" s="397"/>
      <c r="F57" s="425"/>
      <c r="G57" s="426"/>
      <c r="H57" s="426"/>
      <c r="I57" s="426"/>
      <c r="J57" s="426"/>
      <c r="K57" s="426"/>
      <c r="L57" s="426"/>
      <c r="M57" s="426"/>
      <c r="N57" s="426"/>
      <c r="O57" s="426"/>
      <c r="P57" s="426"/>
      <c r="Q57" s="426"/>
      <c r="R57" s="426"/>
      <c r="S57" s="426"/>
      <c r="T57" s="426"/>
      <c r="U57" s="426"/>
      <c r="V57" s="426"/>
      <c r="W57" s="426"/>
      <c r="X57" s="426"/>
      <c r="Y57" s="426"/>
      <c r="Z57" s="426"/>
      <c r="AA57" s="426"/>
      <c r="AB57" s="426"/>
      <c r="AC57" s="427"/>
    </row>
    <row r="58" spans="1:29" ht="22.5" customHeight="1">
      <c r="A58" s="395"/>
      <c r="B58" s="396"/>
      <c r="C58" s="396"/>
      <c r="D58" s="396"/>
      <c r="E58" s="397"/>
      <c r="F58" s="425"/>
      <c r="G58" s="426"/>
      <c r="H58" s="426"/>
      <c r="I58" s="426"/>
      <c r="J58" s="426"/>
      <c r="K58" s="426"/>
      <c r="L58" s="426"/>
      <c r="M58" s="426"/>
      <c r="N58" s="426"/>
      <c r="O58" s="426"/>
      <c r="P58" s="426"/>
      <c r="Q58" s="426"/>
      <c r="R58" s="426"/>
      <c r="S58" s="426"/>
      <c r="T58" s="426"/>
      <c r="U58" s="426"/>
      <c r="V58" s="426"/>
      <c r="W58" s="426"/>
      <c r="X58" s="426"/>
      <c r="Y58" s="426"/>
      <c r="Z58" s="426"/>
      <c r="AA58" s="426"/>
      <c r="AB58" s="426"/>
      <c r="AC58" s="427"/>
    </row>
    <row r="59" spans="1:29" ht="22.5" customHeight="1">
      <c r="A59" s="395"/>
      <c r="B59" s="396"/>
      <c r="C59" s="396"/>
      <c r="D59" s="396"/>
      <c r="E59" s="397"/>
      <c r="F59" s="425"/>
      <c r="G59" s="426"/>
      <c r="H59" s="426"/>
      <c r="I59" s="426"/>
      <c r="J59" s="426"/>
      <c r="K59" s="426"/>
      <c r="L59" s="426"/>
      <c r="M59" s="426"/>
      <c r="N59" s="426"/>
      <c r="O59" s="426"/>
      <c r="P59" s="426"/>
      <c r="Q59" s="426"/>
      <c r="R59" s="426"/>
      <c r="S59" s="426"/>
      <c r="T59" s="426"/>
      <c r="U59" s="426"/>
      <c r="V59" s="426"/>
      <c r="W59" s="426"/>
      <c r="X59" s="426"/>
      <c r="Y59" s="426"/>
      <c r="Z59" s="426"/>
      <c r="AA59" s="426"/>
      <c r="AB59" s="426"/>
      <c r="AC59" s="427"/>
    </row>
    <row r="60" spans="1:29" ht="22.5" customHeight="1">
      <c r="A60" s="395"/>
      <c r="B60" s="396"/>
      <c r="C60" s="396"/>
      <c r="D60" s="396"/>
      <c r="E60" s="397"/>
      <c r="F60" s="425"/>
      <c r="G60" s="426"/>
      <c r="H60" s="426"/>
      <c r="I60" s="426"/>
      <c r="J60" s="426"/>
      <c r="K60" s="426"/>
      <c r="L60" s="426"/>
      <c r="M60" s="426"/>
      <c r="N60" s="426"/>
      <c r="O60" s="426"/>
      <c r="P60" s="426"/>
      <c r="Q60" s="426"/>
      <c r="R60" s="426"/>
      <c r="S60" s="426"/>
      <c r="T60" s="426"/>
      <c r="U60" s="426"/>
      <c r="V60" s="426"/>
      <c r="W60" s="426"/>
      <c r="X60" s="426"/>
      <c r="Y60" s="426"/>
      <c r="Z60" s="426"/>
      <c r="AA60" s="426"/>
      <c r="AB60" s="426"/>
      <c r="AC60" s="427"/>
    </row>
    <row r="61" spans="1:29" ht="22.5" customHeight="1">
      <c r="A61" s="419"/>
      <c r="B61" s="420"/>
      <c r="C61" s="420"/>
      <c r="D61" s="420"/>
      <c r="E61" s="421"/>
      <c r="F61" s="428"/>
      <c r="G61" s="429"/>
      <c r="H61" s="429"/>
      <c r="I61" s="429"/>
      <c r="J61" s="429"/>
      <c r="K61" s="429"/>
      <c r="L61" s="429"/>
      <c r="M61" s="429"/>
      <c r="N61" s="429"/>
      <c r="O61" s="429"/>
      <c r="P61" s="429"/>
      <c r="Q61" s="429"/>
      <c r="R61" s="429"/>
      <c r="S61" s="429"/>
      <c r="T61" s="429"/>
      <c r="U61" s="429"/>
      <c r="V61" s="429"/>
      <c r="W61" s="429"/>
      <c r="X61" s="429"/>
      <c r="Y61" s="429"/>
      <c r="Z61" s="429"/>
      <c r="AA61" s="429"/>
      <c r="AB61" s="429"/>
      <c r="AC61" s="430"/>
    </row>
  </sheetData>
  <mergeCells count="110">
    <mergeCell ref="A8:E9"/>
    <mergeCell ref="F8:Q9"/>
    <mergeCell ref="R8:U8"/>
    <mergeCell ref="V8:AC8"/>
    <mergeCell ref="R9:U9"/>
    <mergeCell ref="V9:AC9"/>
    <mergeCell ref="K2:L2"/>
    <mergeCell ref="C4:I4"/>
    <mergeCell ref="J4:AA4"/>
    <mergeCell ref="C5:I5"/>
    <mergeCell ref="J5:AA5"/>
    <mergeCell ref="A7:AC7"/>
    <mergeCell ref="O10:O11"/>
    <mergeCell ref="P10:Q11"/>
    <mergeCell ref="R10:AC10"/>
    <mergeCell ref="H11:I11"/>
    <mergeCell ref="U11:AB11"/>
    <mergeCell ref="A12:AC12"/>
    <mergeCell ref="A10:E11"/>
    <mergeCell ref="F10:G11"/>
    <mergeCell ref="H10:I10"/>
    <mergeCell ref="J10:K11"/>
    <mergeCell ref="L10:L11"/>
    <mergeCell ref="M10:N11"/>
    <mergeCell ref="A17:E17"/>
    <mergeCell ref="F17:AC17"/>
    <mergeCell ref="A18:E19"/>
    <mergeCell ref="F18:AC19"/>
    <mergeCell ref="A20:E21"/>
    <mergeCell ref="F20:AC21"/>
    <mergeCell ref="A13:C16"/>
    <mergeCell ref="D13:E13"/>
    <mergeCell ref="F13:AC13"/>
    <mergeCell ref="D14:E14"/>
    <mergeCell ref="F14:AC14"/>
    <mergeCell ref="D15:E16"/>
    <mergeCell ref="F16:AC16"/>
    <mergeCell ref="B29:E29"/>
    <mergeCell ref="A27:E27"/>
    <mergeCell ref="F27:K27"/>
    <mergeCell ref="B28:E28"/>
    <mergeCell ref="F28:G28"/>
    <mergeCell ref="J28:K28"/>
    <mergeCell ref="A22:E24"/>
    <mergeCell ref="F22:AC24"/>
    <mergeCell ref="A25:AC25"/>
    <mergeCell ref="A26:E26"/>
    <mergeCell ref="F26:Q26"/>
    <mergeCell ref="R26:AC26"/>
    <mergeCell ref="H28:I28"/>
    <mergeCell ref="H29:I29"/>
    <mergeCell ref="N28:O28"/>
    <mergeCell ref="P28:Q28"/>
    <mergeCell ref="N29:O29"/>
    <mergeCell ref="P29:Q29"/>
    <mergeCell ref="F29:G29"/>
    <mergeCell ref="J29:K29"/>
    <mergeCell ref="R28:AC28"/>
    <mergeCell ref="R29:AC29"/>
    <mergeCell ref="A55:E61"/>
    <mergeCell ref="F55:AC61"/>
    <mergeCell ref="L27:Q27"/>
    <mergeCell ref="L28:M28"/>
    <mergeCell ref="L29:M29"/>
    <mergeCell ref="F37:I37"/>
    <mergeCell ref="J37:M37"/>
    <mergeCell ref="N37:Q37"/>
    <mergeCell ref="R37:T37"/>
    <mergeCell ref="V37:Y37"/>
    <mergeCell ref="Z37:AB37"/>
    <mergeCell ref="Q35:AC35"/>
    <mergeCell ref="A36:E36"/>
    <mergeCell ref="F36:I36"/>
    <mergeCell ref="J36:M36"/>
    <mergeCell ref="N36:O36"/>
    <mergeCell ref="Q36:AC36"/>
    <mergeCell ref="V33:X33"/>
    <mergeCell ref="A34:E35"/>
    <mergeCell ref="F34:H34"/>
    <mergeCell ref="I34:L34"/>
    <mergeCell ref="M34:O34"/>
    <mergeCell ref="Q34:T34"/>
    <mergeCell ref="U34:X34"/>
    <mergeCell ref="A41:AC41"/>
    <mergeCell ref="A42:E48"/>
    <mergeCell ref="A49:E54"/>
    <mergeCell ref="Y34:AB34"/>
    <mergeCell ref="F35:P35"/>
    <mergeCell ref="A32:E33"/>
    <mergeCell ref="F32:H33"/>
    <mergeCell ref="J32:L32"/>
    <mergeCell ref="Q32:T33"/>
    <mergeCell ref="V32:X32"/>
    <mergeCell ref="J33:L33"/>
    <mergeCell ref="A30:E31"/>
    <mergeCell ref="F30:I30"/>
    <mergeCell ref="J30:M30"/>
    <mergeCell ref="N30:R30"/>
    <mergeCell ref="S30:W30"/>
    <mergeCell ref="S31:W31"/>
    <mergeCell ref="N33:O33"/>
    <mergeCell ref="Z32:AB32"/>
    <mergeCell ref="Z33:AB33"/>
    <mergeCell ref="G31:H31"/>
    <mergeCell ref="K31:L31"/>
    <mergeCell ref="Y31:AA31"/>
    <mergeCell ref="AB31:AC31"/>
    <mergeCell ref="N32:O32"/>
    <mergeCell ref="AB30:AC30"/>
    <mergeCell ref="X30:AA30"/>
  </mergeCells>
  <phoneticPr fontId="1"/>
  <dataValidations count="1">
    <dataValidation type="whole" allowBlank="1" showInputMessage="1" showErrorMessage="1" sqref="Z37:Z38" xr:uid="{D15595B8-8BF3-40B7-BD7D-1BE5AB12128F}">
      <formula1>0</formula1>
      <formula2>20000</formula2>
    </dataValidation>
  </dataValidations>
  <pageMargins left="0.59055118110236227" right="0.31496062992125984" top="0.39370078740157483" bottom="0.39370078740157483" header="0.31496062992125984" footer="0.31496062992125984"/>
  <pageSetup paperSize="9" scale="89" orientation="portrait" blackAndWhite="1" r:id="rId1"/>
  <rowBreaks count="1" manualBreakCount="1">
    <brk id="39" max="28" man="1"/>
  </rowBreaks>
  <drawing r:id="rId2"/>
  <legacyDrawing r:id="rId3"/>
  <mc:AlternateContent xmlns:mc="http://schemas.openxmlformats.org/markup-compatibility/2006">
    <mc:Choice Requires="x14">
      <controls>
        <mc:AlternateContent xmlns:mc="http://schemas.openxmlformats.org/markup-compatibility/2006">
          <mc:Choice Requires="x14">
            <control shapeId="58369" r:id="rId4" name="Check Box 1">
              <controlPr defaultSize="0" autoFill="0" autoLine="0" autoPict="0">
                <anchor moveWithCells="1">
                  <from>
                    <xdr:col>5</xdr:col>
                    <xdr:colOff>127000</xdr:colOff>
                    <xdr:row>25</xdr:row>
                    <xdr:rowOff>0</xdr:rowOff>
                  </from>
                  <to>
                    <xdr:col>15</xdr:col>
                    <xdr:colOff>196850</xdr:colOff>
                    <xdr:row>26</xdr:row>
                    <xdr:rowOff>0</xdr:rowOff>
                  </to>
                </anchor>
              </controlPr>
            </control>
          </mc:Choice>
        </mc:AlternateContent>
        <mc:AlternateContent xmlns:mc="http://schemas.openxmlformats.org/markup-compatibility/2006">
          <mc:Choice Requires="x14">
            <control shapeId="58370" r:id="rId5" name="Check Box 2">
              <controlPr defaultSize="0" autoFill="0" autoLine="0" autoPict="0">
                <anchor moveWithCells="1">
                  <from>
                    <xdr:col>9</xdr:col>
                    <xdr:colOff>107950</xdr:colOff>
                    <xdr:row>35</xdr:row>
                    <xdr:rowOff>298450</xdr:rowOff>
                  </from>
                  <to>
                    <xdr:col>10</xdr:col>
                    <xdr:colOff>177800</xdr:colOff>
                    <xdr:row>37</xdr:row>
                    <xdr:rowOff>38100</xdr:rowOff>
                  </to>
                </anchor>
              </controlPr>
            </control>
          </mc:Choice>
        </mc:AlternateContent>
        <mc:AlternateContent xmlns:mc="http://schemas.openxmlformats.org/markup-compatibility/2006">
          <mc:Choice Requires="x14">
            <control shapeId="58371" r:id="rId6" name="Check Box 3">
              <controlPr defaultSize="0" autoFill="0" autoLine="0" autoPict="0">
                <anchor moveWithCells="1">
                  <from>
                    <xdr:col>0</xdr:col>
                    <xdr:colOff>184150</xdr:colOff>
                    <xdr:row>35</xdr:row>
                    <xdr:rowOff>203200</xdr:rowOff>
                  </from>
                  <to>
                    <xdr:col>2</xdr:col>
                    <xdr:colOff>107950</xdr:colOff>
                    <xdr:row>36</xdr:row>
                    <xdr:rowOff>266700</xdr:rowOff>
                  </to>
                </anchor>
              </controlPr>
            </control>
          </mc:Choice>
        </mc:AlternateContent>
        <mc:AlternateContent xmlns:mc="http://schemas.openxmlformats.org/markup-compatibility/2006">
          <mc:Choice Requires="x14">
            <control shapeId="58372" r:id="rId7" name="Check Box 4">
              <controlPr defaultSize="0" autoFill="0" autoLine="0" autoPict="0">
                <anchor moveWithCells="1">
                  <from>
                    <xdr:col>2</xdr:col>
                    <xdr:colOff>228600</xdr:colOff>
                    <xdr:row>35</xdr:row>
                    <xdr:rowOff>222250</xdr:rowOff>
                  </from>
                  <to>
                    <xdr:col>4</xdr:col>
                    <xdr:colOff>215900</xdr:colOff>
                    <xdr:row>36</xdr:row>
                    <xdr:rowOff>241300</xdr:rowOff>
                  </to>
                </anchor>
              </controlPr>
            </control>
          </mc:Choice>
        </mc:AlternateContent>
        <mc:AlternateContent xmlns:mc="http://schemas.openxmlformats.org/markup-compatibility/2006">
          <mc:Choice Requires="x14">
            <control shapeId="58373" r:id="rId8" name="Check Box 5">
              <controlPr defaultSize="0" autoFill="0" autoLine="0" autoPict="0">
                <anchor moveWithCells="1">
                  <from>
                    <xdr:col>11</xdr:col>
                    <xdr:colOff>25400</xdr:colOff>
                    <xdr:row>36</xdr:row>
                    <xdr:rowOff>0</xdr:rowOff>
                  </from>
                  <to>
                    <xdr:col>12</xdr:col>
                    <xdr:colOff>127000</xdr:colOff>
                    <xdr:row>37</xdr:row>
                    <xdr:rowOff>25400</xdr:rowOff>
                  </to>
                </anchor>
              </controlPr>
            </control>
          </mc:Choice>
        </mc:AlternateContent>
        <mc:AlternateContent xmlns:mc="http://schemas.openxmlformats.org/markup-compatibility/2006">
          <mc:Choice Requires="x14">
            <control shapeId="58374" r:id="rId9" name="Check Box 6">
              <controlPr defaultSize="0" autoFill="0" autoLine="0" autoPict="0">
                <anchor moveWithCells="1">
                  <from>
                    <xdr:col>5</xdr:col>
                    <xdr:colOff>38100</xdr:colOff>
                    <xdr:row>19</xdr:row>
                    <xdr:rowOff>114300</xdr:rowOff>
                  </from>
                  <to>
                    <xdr:col>8</xdr:col>
                    <xdr:colOff>114300</xdr:colOff>
                    <xdr:row>20</xdr:row>
                    <xdr:rowOff>152400</xdr:rowOff>
                  </to>
                </anchor>
              </controlPr>
            </control>
          </mc:Choice>
        </mc:AlternateContent>
        <mc:AlternateContent xmlns:mc="http://schemas.openxmlformats.org/markup-compatibility/2006">
          <mc:Choice Requires="x14">
            <control shapeId="58375" r:id="rId10" name="Check Box 7">
              <controlPr defaultSize="0" autoFill="0" autoLine="0" autoPict="0">
                <anchor moveWithCells="1">
                  <from>
                    <xdr:col>8</xdr:col>
                    <xdr:colOff>152400</xdr:colOff>
                    <xdr:row>19</xdr:row>
                    <xdr:rowOff>146050</xdr:rowOff>
                  </from>
                  <to>
                    <xdr:col>11</xdr:col>
                    <xdr:colOff>127000</xdr:colOff>
                    <xdr:row>20</xdr:row>
                    <xdr:rowOff>146050</xdr:rowOff>
                  </to>
                </anchor>
              </controlPr>
            </control>
          </mc:Choice>
        </mc:AlternateContent>
        <mc:AlternateContent xmlns:mc="http://schemas.openxmlformats.org/markup-compatibility/2006">
          <mc:Choice Requires="x14">
            <control shapeId="58376" r:id="rId11" name="Check Box 8">
              <controlPr defaultSize="0" autoFill="0" autoLine="0" autoPict="0">
                <anchor moveWithCells="1">
                  <from>
                    <xdr:col>11</xdr:col>
                    <xdr:colOff>241300</xdr:colOff>
                    <xdr:row>19</xdr:row>
                    <xdr:rowOff>127000</xdr:rowOff>
                  </from>
                  <to>
                    <xdr:col>14</xdr:col>
                    <xdr:colOff>25400</xdr:colOff>
                    <xdr:row>20</xdr:row>
                    <xdr:rowOff>139700</xdr:rowOff>
                  </to>
                </anchor>
              </controlPr>
            </control>
          </mc:Choice>
        </mc:AlternateContent>
        <mc:AlternateContent xmlns:mc="http://schemas.openxmlformats.org/markup-compatibility/2006">
          <mc:Choice Requires="x14">
            <control shapeId="58377" r:id="rId12" name="Check Box 9">
              <controlPr defaultSize="0" autoFill="0" autoLine="0" autoPict="0">
                <anchor moveWithCells="1">
                  <from>
                    <xdr:col>18</xdr:col>
                    <xdr:colOff>69850</xdr:colOff>
                    <xdr:row>19</xdr:row>
                    <xdr:rowOff>127000</xdr:rowOff>
                  </from>
                  <to>
                    <xdr:col>21</xdr:col>
                    <xdr:colOff>12700</xdr:colOff>
                    <xdr:row>20</xdr:row>
                    <xdr:rowOff>127000</xdr:rowOff>
                  </to>
                </anchor>
              </controlPr>
            </control>
          </mc:Choice>
        </mc:AlternateContent>
        <mc:AlternateContent xmlns:mc="http://schemas.openxmlformats.org/markup-compatibility/2006">
          <mc:Choice Requires="x14">
            <control shapeId="58378" r:id="rId13" name="Check Box 10">
              <controlPr defaultSize="0" autoFill="0" autoLine="0" autoPict="0">
                <anchor moveWithCells="1">
                  <from>
                    <xdr:col>21</xdr:col>
                    <xdr:colOff>69850</xdr:colOff>
                    <xdr:row>19</xdr:row>
                    <xdr:rowOff>139700</xdr:rowOff>
                  </from>
                  <to>
                    <xdr:col>25</xdr:col>
                    <xdr:colOff>63500</xdr:colOff>
                    <xdr:row>20</xdr:row>
                    <xdr:rowOff>139700</xdr:rowOff>
                  </to>
                </anchor>
              </controlPr>
            </control>
          </mc:Choice>
        </mc:AlternateContent>
        <mc:AlternateContent xmlns:mc="http://schemas.openxmlformats.org/markup-compatibility/2006">
          <mc:Choice Requires="x14">
            <control shapeId="58379" r:id="rId14" name="Check Box 11">
              <controlPr defaultSize="0" autoFill="0" autoLine="0" autoPict="0">
                <anchor moveWithCells="1">
                  <from>
                    <xdr:col>25</xdr:col>
                    <xdr:colOff>50800</xdr:colOff>
                    <xdr:row>19</xdr:row>
                    <xdr:rowOff>107950</xdr:rowOff>
                  </from>
                  <to>
                    <xdr:col>28</xdr:col>
                    <xdr:colOff>146050</xdr:colOff>
                    <xdr:row>20</xdr:row>
                    <xdr:rowOff>146050</xdr:rowOff>
                  </to>
                </anchor>
              </controlPr>
            </control>
          </mc:Choice>
        </mc:AlternateContent>
        <mc:AlternateContent xmlns:mc="http://schemas.openxmlformats.org/markup-compatibility/2006">
          <mc:Choice Requires="x14">
            <control shapeId="58380" r:id="rId15" name="Check Box 12">
              <controlPr defaultSize="0" autoFill="0" autoLine="0" autoPict="0">
                <anchor moveWithCells="1">
                  <from>
                    <xdr:col>15</xdr:col>
                    <xdr:colOff>0</xdr:colOff>
                    <xdr:row>19</xdr:row>
                    <xdr:rowOff>107950</xdr:rowOff>
                  </from>
                  <to>
                    <xdr:col>17</xdr:col>
                    <xdr:colOff>222250</xdr:colOff>
                    <xdr:row>20</xdr:row>
                    <xdr:rowOff>146050</xdr:rowOff>
                  </to>
                </anchor>
              </controlPr>
            </control>
          </mc:Choice>
        </mc:AlternateContent>
        <mc:AlternateContent xmlns:mc="http://schemas.openxmlformats.org/markup-compatibility/2006">
          <mc:Choice Requires="x14">
            <control shapeId="58381" r:id="rId16" name="Check Box 13">
              <controlPr defaultSize="0" autoFill="0" autoLine="0" autoPict="0">
                <anchor moveWithCells="1">
                  <from>
                    <xdr:col>5</xdr:col>
                    <xdr:colOff>107950</xdr:colOff>
                    <xdr:row>50</xdr:row>
                    <xdr:rowOff>101600</xdr:rowOff>
                  </from>
                  <to>
                    <xdr:col>25</xdr:col>
                    <xdr:colOff>25400</xdr:colOff>
                    <xdr:row>51</xdr:row>
                    <xdr:rowOff>63500</xdr:rowOff>
                  </to>
                </anchor>
              </controlPr>
            </control>
          </mc:Choice>
        </mc:AlternateContent>
        <mc:AlternateContent xmlns:mc="http://schemas.openxmlformats.org/markup-compatibility/2006">
          <mc:Choice Requires="x14">
            <control shapeId="58382" r:id="rId17" name="Check Box 14">
              <controlPr defaultSize="0" autoFill="0" autoLine="0" autoPict="0">
                <anchor moveWithCells="1">
                  <from>
                    <xdr:col>5</xdr:col>
                    <xdr:colOff>114300</xdr:colOff>
                    <xdr:row>49</xdr:row>
                    <xdr:rowOff>25400</xdr:rowOff>
                  </from>
                  <to>
                    <xdr:col>25</xdr:col>
                    <xdr:colOff>31750</xdr:colOff>
                    <xdr:row>50</xdr:row>
                    <xdr:rowOff>101600</xdr:rowOff>
                  </to>
                </anchor>
              </controlPr>
            </control>
          </mc:Choice>
        </mc:AlternateContent>
        <mc:AlternateContent xmlns:mc="http://schemas.openxmlformats.org/markup-compatibility/2006">
          <mc:Choice Requires="x14">
            <control shapeId="58383" r:id="rId18" name="Check Box 15">
              <controlPr defaultSize="0" autoFill="0" autoLine="0" autoPict="0">
                <anchor moveWithCells="1">
                  <from>
                    <xdr:col>5</xdr:col>
                    <xdr:colOff>107950</xdr:colOff>
                    <xdr:row>51</xdr:row>
                    <xdr:rowOff>107950</xdr:rowOff>
                  </from>
                  <to>
                    <xdr:col>25</xdr:col>
                    <xdr:colOff>25400</xdr:colOff>
                    <xdr:row>52</xdr:row>
                    <xdr:rowOff>69850</xdr:rowOff>
                  </to>
                </anchor>
              </controlPr>
            </control>
          </mc:Choice>
        </mc:AlternateContent>
        <mc:AlternateContent xmlns:mc="http://schemas.openxmlformats.org/markup-compatibility/2006">
          <mc:Choice Requires="x14">
            <control shapeId="58384" r:id="rId19" name="Check Box 16">
              <controlPr defaultSize="0" autoFill="0" autoLine="0" autoPict="0">
                <anchor moveWithCells="1">
                  <from>
                    <xdr:col>5</xdr:col>
                    <xdr:colOff>127000</xdr:colOff>
                    <xdr:row>41</xdr:row>
                    <xdr:rowOff>25400</xdr:rowOff>
                  </from>
                  <to>
                    <xdr:col>25</xdr:col>
                    <xdr:colOff>38100</xdr:colOff>
                    <xdr:row>42</xdr:row>
                    <xdr:rowOff>101600</xdr:rowOff>
                  </to>
                </anchor>
              </controlPr>
            </control>
          </mc:Choice>
        </mc:AlternateContent>
        <mc:AlternateContent xmlns:mc="http://schemas.openxmlformats.org/markup-compatibility/2006">
          <mc:Choice Requires="x14">
            <control shapeId="58385" r:id="rId20" name="Check Box 17">
              <controlPr defaultSize="0" autoFill="0" autoLine="0" autoPict="0">
                <anchor moveWithCells="1">
                  <from>
                    <xdr:col>5</xdr:col>
                    <xdr:colOff>127000</xdr:colOff>
                    <xdr:row>43</xdr:row>
                    <xdr:rowOff>0</xdr:rowOff>
                  </from>
                  <to>
                    <xdr:col>25</xdr:col>
                    <xdr:colOff>38100</xdr:colOff>
                    <xdr:row>44</xdr:row>
                    <xdr:rowOff>76200</xdr:rowOff>
                  </to>
                </anchor>
              </controlPr>
            </control>
          </mc:Choice>
        </mc:AlternateContent>
        <mc:AlternateContent xmlns:mc="http://schemas.openxmlformats.org/markup-compatibility/2006">
          <mc:Choice Requires="x14">
            <control shapeId="58386" r:id="rId21" name="Check Box 18">
              <controlPr defaultSize="0" autoFill="0" autoLine="0" autoPict="0">
                <anchor moveWithCells="1">
                  <from>
                    <xdr:col>5</xdr:col>
                    <xdr:colOff>127000</xdr:colOff>
                    <xdr:row>44</xdr:row>
                    <xdr:rowOff>190500</xdr:rowOff>
                  </from>
                  <to>
                    <xdr:col>25</xdr:col>
                    <xdr:colOff>38100</xdr:colOff>
                    <xdr:row>46</xdr:row>
                    <xdr:rowOff>0</xdr:rowOff>
                  </to>
                </anchor>
              </controlPr>
            </control>
          </mc:Choice>
        </mc:AlternateContent>
        <mc:AlternateContent xmlns:mc="http://schemas.openxmlformats.org/markup-compatibility/2006">
          <mc:Choice Requires="x14">
            <control shapeId="58387" r:id="rId22" name="Check Box 19">
              <controlPr defaultSize="0" autoFill="0" autoLine="0" autoPict="0">
                <anchor moveWithCells="1">
                  <from>
                    <xdr:col>5</xdr:col>
                    <xdr:colOff>127000</xdr:colOff>
                    <xdr:row>46</xdr:row>
                    <xdr:rowOff>114300</xdr:rowOff>
                  </from>
                  <to>
                    <xdr:col>25</xdr:col>
                    <xdr:colOff>38100</xdr:colOff>
                    <xdr:row>48</xdr:row>
                    <xdr:rowOff>0</xdr:rowOff>
                  </to>
                </anchor>
              </controlPr>
            </control>
          </mc:Choice>
        </mc:AlternateContent>
        <mc:AlternateContent xmlns:mc="http://schemas.openxmlformats.org/markup-compatibility/2006">
          <mc:Choice Requires="x14">
            <control shapeId="58388" r:id="rId23" name="Check Box 20">
              <controlPr defaultSize="0" autoFill="0" autoLine="0" autoPict="0">
                <anchor moveWithCells="1">
                  <from>
                    <xdr:col>5</xdr:col>
                    <xdr:colOff>127000</xdr:colOff>
                    <xdr:row>45</xdr:row>
                    <xdr:rowOff>152400</xdr:rowOff>
                  </from>
                  <to>
                    <xdr:col>25</xdr:col>
                    <xdr:colOff>38100</xdr:colOff>
                    <xdr:row>47</xdr:row>
                    <xdr:rowOff>0</xdr:rowOff>
                  </to>
                </anchor>
              </controlPr>
            </control>
          </mc:Choice>
        </mc:AlternateContent>
        <mc:AlternateContent xmlns:mc="http://schemas.openxmlformats.org/markup-compatibility/2006">
          <mc:Choice Requires="x14">
            <control shapeId="58389" r:id="rId24" name="Check Box 21">
              <controlPr defaultSize="0" autoFill="0" autoLine="0" autoPict="0">
                <anchor moveWithCells="1">
                  <from>
                    <xdr:col>5</xdr:col>
                    <xdr:colOff>127000</xdr:colOff>
                    <xdr:row>43</xdr:row>
                    <xdr:rowOff>228600</xdr:rowOff>
                  </from>
                  <to>
                    <xdr:col>25</xdr:col>
                    <xdr:colOff>38100</xdr:colOff>
                    <xdr:row>45</xdr:row>
                    <xdr:rowOff>25400</xdr:rowOff>
                  </to>
                </anchor>
              </controlPr>
            </control>
          </mc:Choice>
        </mc:AlternateContent>
        <mc:AlternateContent xmlns:mc="http://schemas.openxmlformats.org/markup-compatibility/2006">
          <mc:Choice Requires="x14">
            <control shapeId="58390" r:id="rId25" name="Check Box 22">
              <controlPr defaultSize="0" autoFill="0" autoLine="0" autoPict="0">
                <anchor moveWithCells="1">
                  <from>
                    <xdr:col>5</xdr:col>
                    <xdr:colOff>107950</xdr:colOff>
                    <xdr:row>52</xdr:row>
                    <xdr:rowOff>50800</xdr:rowOff>
                  </from>
                  <to>
                    <xdr:col>27</xdr:col>
                    <xdr:colOff>120650</xdr:colOff>
                    <xdr:row>53</xdr:row>
                    <xdr:rowOff>254000</xdr:rowOff>
                  </to>
                </anchor>
              </controlPr>
            </control>
          </mc:Choice>
        </mc:AlternateContent>
        <mc:AlternateContent xmlns:mc="http://schemas.openxmlformats.org/markup-compatibility/2006">
          <mc:Choice Requires="x14">
            <control shapeId="58391" r:id="rId26" name="Check Box 23">
              <controlPr defaultSize="0" autoFill="0" autoLine="0" autoPict="0">
                <anchor moveWithCells="1">
                  <from>
                    <xdr:col>19</xdr:col>
                    <xdr:colOff>203200</xdr:colOff>
                    <xdr:row>8</xdr:row>
                    <xdr:rowOff>228600</xdr:rowOff>
                  </from>
                  <to>
                    <xdr:col>23</xdr:col>
                    <xdr:colOff>114300</xdr:colOff>
                    <xdr:row>9</xdr:row>
                    <xdr:rowOff>222250</xdr:rowOff>
                  </to>
                </anchor>
              </controlPr>
            </control>
          </mc:Choice>
        </mc:AlternateContent>
        <mc:AlternateContent xmlns:mc="http://schemas.openxmlformats.org/markup-compatibility/2006">
          <mc:Choice Requires="x14">
            <control shapeId="58392" r:id="rId27" name="Check Box 24">
              <controlPr defaultSize="0" autoFill="0" autoLine="0" autoPict="0">
                <anchor moveWithCells="1">
                  <from>
                    <xdr:col>23</xdr:col>
                    <xdr:colOff>31750</xdr:colOff>
                    <xdr:row>9</xdr:row>
                    <xdr:rowOff>165100</xdr:rowOff>
                  </from>
                  <to>
                    <xdr:col>29</xdr:col>
                    <xdr:colOff>127000</xdr:colOff>
                    <xdr:row>10</xdr:row>
                    <xdr:rowOff>152400</xdr:rowOff>
                  </to>
                </anchor>
              </controlPr>
            </control>
          </mc:Choice>
        </mc:AlternateContent>
        <mc:AlternateContent xmlns:mc="http://schemas.openxmlformats.org/markup-compatibility/2006">
          <mc:Choice Requires="x14">
            <control shapeId="58393" r:id="rId28" name="Check Box 25">
              <controlPr defaultSize="0" autoFill="0" autoLine="0" autoPict="0">
                <anchor moveWithCells="1">
                  <from>
                    <xdr:col>17</xdr:col>
                    <xdr:colOff>50800</xdr:colOff>
                    <xdr:row>8</xdr:row>
                    <xdr:rowOff>241300</xdr:rowOff>
                  </from>
                  <to>
                    <xdr:col>18</xdr:col>
                    <xdr:colOff>222250</xdr:colOff>
                    <xdr:row>9</xdr:row>
                    <xdr:rowOff>228600</xdr:rowOff>
                  </to>
                </anchor>
              </controlPr>
            </control>
          </mc:Choice>
        </mc:AlternateContent>
        <mc:AlternateContent xmlns:mc="http://schemas.openxmlformats.org/markup-compatibility/2006">
          <mc:Choice Requires="x14">
            <control shapeId="58394" r:id="rId29" name="Check Box 26">
              <controlPr defaultSize="0" autoFill="0" autoLine="0" autoPict="0">
                <anchor moveWithCells="1">
                  <from>
                    <xdr:col>23</xdr:col>
                    <xdr:colOff>31750</xdr:colOff>
                    <xdr:row>8</xdr:row>
                    <xdr:rowOff>241300</xdr:rowOff>
                  </from>
                  <to>
                    <xdr:col>28</xdr:col>
                    <xdr:colOff>88900</xdr:colOff>
                    <xdr:row>9</xdr:row>
                    <xdr:rowOff>228600</xdr:rowOff>
                  </to>
                </anchor>
              </controlPr>
            </control>
          </mc:Choice>
        </mc:AlternateContent>
        <mc:AlternateContent xmlns:mc="http://schemas.openxmlformats.org/markup-compatibility/2006">
          <mc:Choice Requires="x14">
            <control shapeId="58395" r:id="rId30" name="Check Box 27">
              <controlPr defaultSize="0" autoFill="0" autoLine="0" autoPict="0">
                <anchor moveWithCells="1">
                  <from>
                    <xdr:col>17</xdr:col>
                    <xdr:colOff>50800</xdr:colOff>
                    <xdr:row>9</xdr:row>
                    <xdr:rowOff>146050</xdr:rowOff>
                  </from>
                  <to>
                    <xdr:col>21</xdr:col>
                    <xdr:colOff>228600</xdr:colOff>
                    <xdr:row>10</xdr:row>
                    <xdr:rowOff>139700</xdr:rowOff>
                  </to>
                </anchor>
              </controlPr>
            </control>
          </mc:Choice>
        </mc:AlternateContent>
        <mc:AlternateContent xmlns:mc="http://schemas.openxmlformats.org/markup-compatibility/2006">
          <mc:Choice Requires="x14">
            <control shapeId="58396" r:id="rId31" name="Check Box 28">
              <controlPr defaultSize="0" autoFill="0" autoLine="0" autoPict="0">
                <anchor moveWithCells="1">
                  <from>
                    <xdr:col>17</xdr:col>
                    <xdr:colOff>50800</xdr:colOff>
                    <xdr:row>10</xdr:row>
                    <xdr:rowOff>38100</xdr:rowOff>
                  </from>
                  <to>
                    <xdr:col>20</xdr:col>
                    <xdr:colOff>31750</xdr:colOff>
                    <xdr:row>11</xdr:row>
                    <xdr:rowOff>31750</xdr:rowOff>
                  </to>
                </anchor>
              </controlPr>
            </control>
          </mc:Choice>
        </mc:AlternateContent>
        <mc:AlternateContent xmlns:mc="http://schemas.openxmlformats.org/markup-compatibility/2006">
          <mc:Choice Requires="x14">
            <control shapeId="58397" r:id="rId32" name="Check Box 29">
              <controlPr defaultSize="0" autoFill="0" autoLine="0" autoPict="0">
                <anchor moveWithCells="1">
                  <from>
                    <xdr:col>6</xdr:col>
                    <xdr:colOff>228600</xdr:colOff>
                    <xdr:row>10</xdr:row>
                    <xdr:rowOff>38100</xdr:rowOff>
                  </from>
                  <to>
                    <xdr:col>8</xdr:col>
                    <xdr:colOff>152400</xdr:colOff>
                    <xdr:row>11</xdr:row>
                    <xdr:rowOff>31750</xdr:rowOff>
                  </to>
                </anchor>
              </controlPr>
            </control>
          </mc:Choice>
        </mc:AlternateContent>
        <mc:AlternateContent xmlns:mc="http://schemas.openxmlformats.org/markup-compatibility/2006">
          <mc:Choice Requires="x14">
            <control shapeId="58398" r:id="rId33" name="Check Box 30">
              <controlPr defaultSize="0" autoFill="0" autoLine="0" autoPict="0">
                <anchor moveWithCells="1">
                  <from>
                    <xdr:col>6</xdr:col>
                    <xdr:colOff>228600</xdr:colOff>
                    <xdr:row>9</xdr:row>
                    <xdr:rowOff>139700</xdr:rowOff>
                  </from>
                  <to>
                    <xdr:col>8</xdr:col>
                    <xdr:colOff>152400</xdr:colOff>
                    <xdr:row>10</xdr:row>
                    <xdr:rowOff>127000</xdr:rowOff>
                  </to>
                </anchor>
              </controlPr>
            </control>
          </mc:Choice>
        </mc:AlternateContent>
        <mc:AlternateContent xmlns:mc="http://schemas.openxmlformats.org/markup-compatibility/2006">
          <mc:Choice Requires="x14">
            <control shapeId="58399" r:id="rId34" name="Check Box 31">
              <controlPr defaultSize="0" autoFill="0" autoLine="0" autoPict="0">
                <anchor moveWithCells="1">
                  <from>
                    <xdr:col>6</xdr:col>
                    <xdr:colOff>228600</xdr:colOff>
                    <xdr:row>8</xdr:row>
                    <xdr:rowOff>222250</xdr:rowOff>
                  </from>
                  <to>
                    <xdr:col>8</xdr:col>
                    <xdr:colOff>152400</xdr:colOff>
                    <xdr:row>9</xdr:row>
                    <xdr:rowOff>215900</xdr:rowOff>
                  </to>
                </anchor>
              </controlPr>
            </control>
          </mc:Choice>
        </mc:AlternateContent>
        <mc:AlternateContent xmlns:mc="http://schemas.openxmlformats.org/markup-compatibility/2006">
          <mc:Choice Requires="x14">
            <control shapeId="58400" r:id="rId35" name="Check Box 32">
              <controlPr defaultSize="0" autoFill="0" autoLine="0" autoPict="0">
                <anchor moveWithCells="1">
                  <from>
                    <xdr:col>20</xdr:col>
                    <xdr:colOff>152400</xdr:colOff>
                    <xdr:row>11</xdr:row>
                    <xdr:rowOff>254000</xdr:rowOff>
                  </from>
                  <to>
                    <xdr:col>22</xdr:col>
                    <xdr:colOff>76200</xdr:colOff>
                    <xdr:row>12</xdr:row>
                    <xdr:rowOff>241300</xdr:rowOff>
                  </to>
                </anchor>
              </controlPr>
            </control>
          </mc:Choice>
        </mc:AlternateContent>
        <mc:AlternateContent xmlns:mc="http://schemas.openxmlformats.org/markup-compatibility/2006">
          <mc:Choice Requires="x14">
            <control shapeId="58401" r:id="rId36" name="Check Box 33">
              <controlPr defaultSize="0" autoFill="0" autoLine="0" autoPict="0">
                <anchor moveWithCells="1">
                  <from>
                    <xdr:col>21</xdr:col>
                    <xdr:colOff>146050</xdr:colOff>
                    <xdr:row>12</xdr:row>
                    <xdr:rowOff>254000</xdr:rowOff>
                  </from>
                  <to>
                    <xdr:col>24</xdr:col>
                    <xdr:colOff>88900</xdr:colOff>
                    <xdr:row>13</xdr:row>
                    <xdr:rowOff>241300</xdr:rowOff>
                  </to>
                </anchor>
              </controlPr>
            </control>
          </mc:Choice>
        </mc:AlternateContent>
        <mc:AlternateContent xmlns:mc="http://schemas.openxmlformats.org/markup-compatibility/2006">
          <mc:Choice Requires="x14">
            <control shapeId="58402" r:id="rId37" name="Check Box 34">
              <controlPr defaultSize="0" autoFill="0" autoLine="0" autoPict="0">
                <anchor moveWithCells="1">
                  <from>
                    <xdr:col>11</xdr:col>
                    <xdr:colOff>50800</xdr:colOff>
                    <xdr:row>12</xdr:row>
                    <xdr:rowOff>254000</xdr:rowOff>
                  </from>
                  <to>
                    <xdr:col>12</xdr:col>
                    <xdr:colOff>222250</xdr:colOff>
                    <xdr:row>13</xdr:row>
                    <xdr:rowOff>241300</xdr:rowOff>
                  </to>
                </anchor>
              </controlPr>
            </control>
          </mc:Choice>
        </mc:AlternateContent>
        <mc:AlternateContent xmlns:mc="http://schemas.openxmlformats.org/markup-compatibility/2006">
          <mc:Choice Requires="x14">
            <control shapeId="58403" r:id="rId38" name="Check Box 35">
              <controlPr defaultSize="0" autoFill="0" autoLine="0" autoPict="0">
                <anchor moveWithCells="1">
                  <from>
                    <xdr:col>7</xdr:col>
                    <xdr:colOff>12700</xdr:colOff>
                    <xdr:row>12</xdr:row>
                    <xdr:rowOff>254000</xdr:rowOff>
                  </from>
                  <to>
                    <xdr:col>8</xdr:col>
                    <xdr:colOff>184150</xdr:colOff>
                    <xdr:row>13</xdr:row>
                    <xdr:rowOff>241300</xdr:rowOff>
                  </to>
                </anchor>
              </controlPr>
            </control>
          </mc:Choice>
        </mc:AlternateContent>
        <mc:AlternateContent xmlns:mc="http://schemas.openxmlformats.org/markup-compatibility/2006">
          <mc:Choice Requires="x14">
            <control shapeId="58404" r:id="rId39" name="Check Box 36">
              <controlPr defaultSize="0" autoFill="0" autoLine="0" autoPict="0">
                <anchor moveWithCells="1">
                  <from>
                    <xdr:col>15</xdr:col>
                    <xdr:colOff>190500</xdr:colOff>
                    <xdr:row>12</xdr:row>
                    <xdr:rowOff>254000</xdr:rowOff>
                  </from>
                  <to>
                    <xdr:col>17</xdr:col>
                    <xdr:colOff>114300</xdr:colOff>
                    <xdr:row>13</xdr:row>
                    <xdr:rowOff>241300</xdr:rowOff>
                  </to>
                </anchor>
              </controlPr>
            </control>
          </mc:Choice>
        </mc:AlternateContent>
        <mc:AlternateContent xmlns:mc="http://schemas.openxmlformats.org/markup-compatibility/2006">
          <mc:Choice Requires="x14">
            <control shapeId="58405" r:id="rId40" name="Check Box 37">
              <controlPr defaultSize="0" autoFill="0" autoLine="0" autoPict="0">
                <anchor moveWithCells="1">
                  <from>
                    <xdr:col>5</xdr:col>
                    <xdr:colOff>0</xdr:colOff>
                    <xdr:row>11</xdr:row>
                    <xdr:rowOff>254000</xdr:rowOff>
                  </from>
                  <to>
                    <xdr:col>6</xdr:col>
                    <xdr:colOff>177800</xdr:colOff>
                    <xdr:row>12</xdr:row>
                    <xdr:rowOff>241300</xdr:rowOff>
                  </to>
                </anchor>
              </controlPr>
            </control>
          </mc:Choice>
        </mc:AlternateContent>
        <mc:AlternateContent xmlns:mc="http://schemas.openxmlformats.org/markup-compatibility/2006">
          <mc:Choice Requires="x14">
            <control shapeId="58406" r:id="rId41" name="Check Box 38">
              <controlPr defaultSize="0" autoFill="0" autoLine="0" autoPict="0">
                <anchor moveWithCells="1">
                  <from>
                    <xdr:col>24</xdr:col>
                    <xdr:colOff>228600</xdr:colOff>
                    <xdr:row>12</xdr:row>
                    <xdr:rowOff>254000</xdr:rowOff>
                  </from>
                  <to>
                    <xdr:col>26</xdr:col>
                    <xdr:colOff>152400</xdr:colOff>
                    <xdr:row>13</xdr:row>
                    <xdr:rowOff>241300</xdr:rowOff>
                  </to>
                </anchor>
              </controlPr>
            </control>
          </mc:Choice>
        </mc:AlternateContent>
        <mc:AlternateContent xmlns:mc="http://schemas.openxmlformats.org/markup-compatibility/2006">
          <mc:Choice Requires="x14">
            <control shapeId="58407" r:id="rId42" name="Check Box 39">
              <controlPr defaultSize="0" autoFill="0" autoLine="0" autoPict="0">
                <anchor moveWithCells="1">
                  <from>
                    <xdr:col>17</xdr:col>
                    <xdr:colOff>63500</xdr:colOff>
                    <xdr:row>14</xdr:row>
                    <xdr:rowOff>12700</xdr:rowOff>
                  </from>
                  <to>
                    <xdr:col>18</xdr:col>
                    <xdr:colOff>228600</xdr:colOff>
                    <xdr:row>15</xdr:row>
                    <xdr:rowOff>0</xdr:rowOff>
                  </to>
                </anchor>
              </controlPr>
            </control>
          </mc:Choice>
        </mc:AlternateContent>
        <mc:AlternateContent xmlns:mc="http://schemas.openxmlformats.org/markup-compatibility/2006">
          <mc:Choice Requires="x14">
            <control shapeId="58408" r:id="rId43" name="Check Box 40">
              <controlPr defaultSize="0" autoFill="0" autoLine="0" autoPict="0">
                <anchor moveWithCells="1">
                  <from>
                    <xdr:col>27</xdr:col>
                    <xdr:colOff>0</xdr:colOff>
                    <xdr:row>12</xdr:row>
                    <xdr:rowOff>254000</xdr:rowOff>
                  </from>
                  <to>
                    <xdr:col>28</xdr:col>
                    <xdr:colOff>177800</xdr:colOff>
                    <xdr:row>13</xdr:row>
                    <xdr:rowOff>241300</xdr:rowOff>
                  </to>
                </anchor>
              </controlPr>
            </control>
          </mc:Choice>
        </mc:AlternateContent>
        <mc:AlternateContent xmlns:mc="http://schemas.openxmlformats.org/markup-compatibility/2006">
          <mc:Choice Requires="x14">
            <control shapeId="58409" r:id="rId44" name="Check Box 41">
              <controlPr defaultSize="0" autoFill="0" autoLine="0" autoPict="0">
                <anchor moveWithCells="1">
                  <from>
                    <xdr:col>11</xdr:col>
                    <xdr:colOff>0</xdr:colOff>
                    <xdr:row>11</xdr:row>
                    <xdr:rowOff>254000</xdr:rowOff>
                  </from>
                  <to>
                    <xdr:col>12</xdr:col>
                    <xdr:colOff>177800</xdr:colOff>
                    <xdr:row>12</xdr:row>
                    <xdr:rowOff>241300</xdr:rowOff>
                  </to>
                </anchor>
              </controlPr>
            </control>
          </mc:Choice>
        </mc:AlternateContent>
        <mc:AlternateContent xmlns:mc="http://schemas.openxmlformats.org/markup-compatibility/2006">
          <mc:Choice Requires="x14">
            <control shapeId="58410" r:id="rId45" name="Check Box 42">
              <controlPr defaultSize="0" autoFill="0" autoLine="0" autoPict="0">
                <anchor moveWithCells="1">
                  <from>
                    <xdr:col>14</xdr:col>
                    <xdr:colOff>107950</xdr:colOff>
                    <xdr:row>11</xdr:row>
                    <xdr:rowOff>254000</xdr:rowOff>
                  </from>
                  <to>
                    <xdr:col>16</xdr:col>
                    <xdr:colOff>31750</xdr:colOff>
                    <xdr:row>12</xdr:row>
                    <xdr:rowOff>241300</xdr:rowOff>
                  </to>
                </anchor>
              </controlPr>
            </control>
          </mc:Choice>
        </mc:AlternateContent>
        <mc:AlternateContent xmlns:mc="http://schemas.openxmlformats.org/markup-compatibility/2006">
          <mc:Choice Requires="x14">
            <control shapeId="58411" r:id="rId46" name="Check Box 43">
              <controlPr defaultSize="0" autoFill="0" autoLine="0" autoPict="0">
                <anchor moveWithCells="1">
                  <from>
                    <xdr:col>17</xdr:col>
                    <xdr:colOff>63500</xdr:colOff>
                    <xdr:row>11</xdr:row>
                    <xdr:rowOff>254000</xdr:rowOff>
                  </from>
                  <to>
                    <xdr:col>18</xdr:col>
                    <xdr:colOff>228600</xdr:colOff>
                    <xdr:row>12</xdr:row>
                    <xdr:rowOff>241300</xdr:rowOff>
                  </to>
                </anchor>
              </controlPr>
            </control>
          </mc:Choice>
        </mc:AlternateContent>
        <mc:AlternateContent xmlns:mc="http://schemas.openxmlformats.org/markup-compatibility/2006">
          <mc:Choice Requires="x14">
            <control shapeId="58412" r:id="rId47" name="Check Box 44">
              <controlPr defaultSize="0" autoFill="0" autoLine="0" autoPict="0">
                <anchor moveWithCells="1">
                  <from>
                    <xdr:col>5</xdr:col>
                    <xdr:colOff>0</xdr:colOff>
                    <xdr:row>12</xdr:row>
                    <xdr:rowOff>254000</xdr:rowOff>
                  </from>
                  <to>
                    <xdr:col>6</xdr:col>
                    <xdr:colOff>177800</xdr:colOff>
                    <xdr:row>13</xdr:row>
                    <xdr:rowOff>241300</xdr:rowOff>
                  </to>
                </anchor>
              </controlPr>
            </control>
          </mc:Choice>
        </mc:AlternateContent>
        <mc:AlternateContent xmlns:mc="http://schemas.openxmlformats.org/markup-compatibility/2006">
          <mc:Choice Requires="x14">
            <control shapeId="58413" r:id="rId48" name="Check Box 45">
              <controlPr defaultSize="0" autoFill="0" autoLine="0" autoPict="0">
                <anchor moveWithCells="1">
                  <from>
                    <xdr:col>24</xdr:col>
                    <xdr:colOff>63500</xdr:colOff>
                    <xdr:row>11</xdr:row>
                    <xdr:rowOff>254000</xdr:rowOff>
                  </from>
                  <to>
                    <xdr:col>25</xdr:col>
                    <xdr:colOff>228600</xdr:colOff>
                    <xdr:row>12</xdr:row>
                    <xdr:rowOff>241300</xdr:rowOff>
                  </to>
                </anchor>
              </controlPr>
            </control>
          </mc:Choice>
        </mc:AlternateContent>
        <mc:AlternateContent xmlns:mc="http://schemas.openxmlformats.org/markup-compatibility/2006">
          <mc:Choice Requires="x14">
            <control shapeId="58414" r:id="rId49" name="Check Box 46">
              <controlPr defaultSize="0" autoFill="0" autoLine="0" autoPict="0">
                <anchor moveWithCells="1">
                  <from>
                    <xdr:col>9</xdr:col>
                    <xdr:colOff>38100</xdr:colOff>
                    <xdr:row>12</xdr:row>
                    <xdr:rowOff>254000</xdr:rowOff>
                  </from>
                  <to>
                    <xdr:col>10</xdr:col>
                    <xdr:colOff>215900</xdr:colOff>
                    <xdr:row>13</xdr:row>
                    <xdr:rowOff>241300</xdr:rowOff>
                  </to>
                </anchor>
              </controlPr>
            </control>
          </mc:Choice>
        </mc:AlternateContent>
        <mc:AlternateContent xmlns:mc="http://schemas.openxmlformats.org/markup-compatibility/2006">
          <mc:Choice Requires="x14">
            <control shapeId="58415" r:id="rId50" name="Check Box 47">
              <controlPr defaultSize="0" autoFill="0" autoLine="0" autoPict="0">
                <anchor moveWithCells="1">
                  <from>
                    <xdr:col>20</xdr:col>
                    <xdr:colOff>152400</xdr:colOff>
                    <xdr:row>14</xdr:row>
                    <xdr:rowOff>12700</xdr:rowOff>
                  </from>
                  <to>
                    <xdr:col>22</xdr:col>
                    <xdr:colOff>76200</xdr:colOff>
                    <xdr:row>15</xdr:row>
                    <xdr:rowOff>0</xdr:rowOff>
                  </to>
                </anchor>
              </controlPr>
            </control>
          </mc:Choice>
        </mc:AlternateContent>
        <mc:AlternateContent xmlns:mc="http://schemas.openxmlformats.org/markup-compatibility/2006">
          <mc:Choice Requires="x14">
            <control shapeId="58416" r:id="rId51" name="Check Box 48">
              <controlPr defaultSize="0" autoFill="0" autoLine="0" autoPict="0">
                <anchor moveWithCells="1">
                  <from>
                    <xdr:col>5</xdr:col>
                    <xdr:colOff>0</xdr:colOff>
                    <xdr:row>14</xdr:row>
                    <xdr:rowOff>222250</xdr:rowOff>
                  </from>
                  <to>
                    <xdr:col>6</xdr:col>
                    <xdr:colOff>177800</xdr:colOff>
                    <xdr:row>15</xdr:row>
                    <xdr:rowOff>215900</xdr:rowOff>
                  </to>
                </anchor>
              </controlPr>
            </control>
          </mc:Choice>
        </mc:AlternateContent>
        <mc:AlternateContent xmlns:mc="http://schemas.openxmlformats.org/markup-compatibility/2006">
          <mc:Choice Requires="x14">
            <control shapeId="58417" r:id="rId52" name="Check Box 49">
              <controlPr defaultSize="0" autoFill="0" autoLine="0" autoPict="0">
                <anchor moveWithCells="1">
                  <from>
                    <xdr:col>7</xdr:col>
                    <xdr:colOff>165100</xdr:colOff>
                    <xdr:row>14</xdr:row>
                    <xdr:rowOff>228600</xdr:rowOff>
                  </from>
                  <to>
                    <xdr:col>10</xdr:col>
                    <xdr:colOff>203200</xdr:colOff>
                    <xdr:row>15</xdr:row>
                    <xdr:rowOff>222250</xdr:rowOff>
                  </to>
                </anchor>
              </controlPr>
            </control>
          </mc:Choice>
        </mc:AlternateContent>
        <mc:AlternateContent xmlns:mc="http://schemas.openxmlformats.org/markup-compatibility/2006">
          <mc:Choice Requires="x14">
            <control shapeId="58418" r:id="rId53" name="Check Box 50">
              <controlPr defaultSize="0" autoFill="0" autoLine="0" autoPict="0">
                <anchor moveWithCells="1">
                  <from>
                    <xdr:col>10</xdr:col>
                    <xdr:colOff>260350</xdr:colOff>
                    <xdr:row>14</xdr:row>
                    <xdr:rowOff>228600</xdr:rowOff>
                  </from>
                  <to>
                    <xdr:col>14</xdr:col>
                    <xdr:colOff>25400</xdr:colOff>
                    <xdr:row>15</xdr:row>
                    <xdr:rowOff>222250</xdr:rowOff>
                  </to>
                </anchor>
              </controlPr>
            </control>
          </mc:Choice>
        </mc:AlternateContent>
        <mc:AlternateContent xmlns:mc="http://schemas.openxmlformats.org/markup-compatibility/2006">
          <mc:Choice Requires="x14">
            <control shapeId="58419" r:id="rId54" name="Check Box 51">
              <controlPr defaultSize="0" autoFill="0" autoLine="0" autoPict="0">
                <anchor moveWithCells="1">
                  <from>
                    <xdr:col>7</xdr:col>
                    <xdr:colOff>152400</xdr:colOff>
                    <xdr:row>11</xdr:row>
                    <xdr:rowOff>254000</xdr:rowOff>
                  </from>
                  <to>
                    <xdr:col>9</xdr:col>
                    <xdr:colOff>0</xdr:colOff>
                    <xdr:row>12</xdr:row>
                    <xdr:rowOff>241300</xdr:rowOff>
                  </to>
                </anchor>
              </controlPr>
            </control>
          </mc:Choice>
        </mc:AlternateContent>
        <mc:AlternateContent xmlns:mc="http://schemas.openxmlformats.org/markup-compatibility/2006">
          <mc:Choice Requires="x14">
            <control shapeId="58420" r:id="rId55" name="Check Box 52">
              <controlPr defaultSize="0" autoFill="0" autoLine="0" autoPict="0">
                <anchor moveWithCells="1">
                  <from>
                    <xdr:col>13</xdr:col>
                    <xdr:colOff>76200</xdr:colOff>
                    <xdr:row>12</xdr:row>
                    <xdr:rowOff>254000</xdr:rowOff>
                  </from>
                  <to>
                    <xdr:col>15</xdr:col>
                    <xdr:colOff>0</xdr:colOff>
                    <xdr:row>13</xdr:row>
                    <xdr:rowOff>241300</xdr:rowOff>
                  </to>
                </anchor>
              </controlPr>
            </control>
          </mc:Choice>
        </mc:AlternateContent>
        <mc:AlternateContent xmlns:mc="http://schemas.openxmlformats.org/markup-compatibility/2006">
          <mc:Choice Requires="x14">
            <control shapeId="58421" r:id="rId56" name="Check Box 53">
              <controlPr defaultSize="0" autoFill="0" autoLine="0" autoPict="0">
                <anchor moveWithCells="1">
                  <from>
                    <xdr:col>7</xdr:col>
                    <xdr:colOff>152400</xdr:colOff>
                    <xdr:row>14</xdr:row>
                    <xdr:rowOff>12700</xdr:rowOff>
                  </from>
                  <to>
                    <xdr:col>9</xdr:col>
                    <xdr:colOff>0</xdr:colOff>
                    <xdr:row>15</xdr:row>
                    <xdr:rowOff>0</xdr:rowOff>
                  </to>
                </anchor>
              </controlPr>
            </control>
          </mc:Choice>
        </mc:AlternateContent>
        <mc:AlternateContent xmlns:mc="http://schemas.openxmlformats.org/markup-compatibility/2006">
          <mc:Choice Requires="x14">
            <control shapeId="58422" r:id="rId57" name="Check Box 54">
              <controlPr defaultSize="0" autoFill="0" autoLine="0" autoPict="0">
                <anchor moveWithCells="1">
                  <from>
                    <xdr:col>18</xdr:col>
                    <xdr:colOff>69850</xdr:colOff>
                    <xdr:row>12</xdr:row>
                    <xdr:rowOff>254000</xdr:rowOff>
                  </from>
                  <to>
                    <xdr:col>21</xdr:col>
                    <xdr:colOff>69850</xdr:colOff>
                    <xdr:row>13</xdr:row>
                    <xdr:rowOff>241300</xdr:rowOff>
                  </to>
                </anchor>
              </controlPr>
            </control>
          </mc:Choice>
        </mc:AlternateContent>
        <mc:AlternateContent xmlns:mc="http://schemas.openxmlformats.org/markup-compatibility/2006">
          <mc:Choice Requires="x14">
            <control shapeId="58423" r:id="rId58" name="Check Box 55">
              <controlPr defaultSize="0" autoFill="0" autoLine="0" autoPict="0">
                <anchor moveWithCells="1">
                  <from>
                    <xdr:col>11</xdr:col>
                    <xdr:colOff>0</xdr:colOff>
                    <xdr:row>14</xdr:row>
                    <xdr:rowOff>12700</xdr:rowOff>
                  </from>
                  <to>
                    <xdr:col>12</xdr:col>
                    <xdr:colOff>177800</xdr:colOff>
                    <xdr:row>14</xdr:row>
                    <xdr:rowOff>241300</xdr:rowOff>
                  </to>
                </anchor>
              </controlPr>
            </control>
          </mc:Choice>
        </mc:AlternateContent>
        <mc:AlternateContent xmlns:mc="http://schemas.openxmlformats.org/markup-compatibility/2006">
          <mc:Choice Requires="x14">
            <control shapeId="58424" r:id="rId59" name="Check Box 56">
              <controlPr defaultSize="0" autoFill="0" autoLine="0" autoPict="0">
                <anchor moveWithCells="1">
                  <from>
                    <xdr:col>14</xdr:col>
                    <xdr:colOff>107950</xdr:colOff>
                    <xdr:row>14</xdr:row>
                    <xdr:rowOff>12700</xdr:rowOff>
                  </from>
                  <to>
                    <xdr:col>16</xdr:col>
                    <xdr:colOff>31750</xdr:colOff>
                    <xdr:row>15</xdr:row>
                    <xdr:rowOff>0</xdr:rowOff>
                  </to>
                </anchor>
              </controlPr>
            </control>
          </mc:Choice>
        </mc:AlternateContent>
        <mc:AlternateContent xmlns:mc="http://schemas.openxmlformats.org/markup-compatibility/2006">
          <mc:Choice Requires="x14">
            <control shapeId="58425" r:id="rId60" name="Check Box 57">
              <controlPr defaultSize="0" autoFill="0" autoLine="0" autoPict="0">
                <anchor moveWithCells="1">
                  <from>
                    <xdr:col>5</xdr:col>
                    <xdr:colOff>0</xdr:colOff>
                    <xdr:row>14</xdr:row>
                    <xdr:rowOff>12700</xdr:rowOff>
                  </from>
                  <to>
                    <xdr:col>6</xdr:col>
                    <xdr:colOff>177800</xdr:colOff>
                    <xdr:row>15</xdr:row>
                    <xdr:rowOff>0</xdr:rowOff>
                  </to>
                </anchor>
              </controlPr>
            </control>
          </mc:Choice>
        </mc:AlternateContent>
        <mc:AlternateContent xmlns:mc="http://schemas.openxmlformats.org/markup-compatibility/2006">
          <mc:Choice Requires="x14">
            <control shapeId="58426" r:id="rId61" name="Check Box 58">
              <controlPr defaultSize="0" autoFill="0" autoLine="0" autoPict="0">
                <anchor moveWithCells="1">
                  <from>
                    <xdr:col>14</xdr:col>
                    <xdr:colOff>107950</xdr:colOff>
                    <xdr:row>14</xdr:row>
                    <xdr:rowOff>228600</xdr:rowOff>
                  </from>
                  <to>
                    <xdr:col>16</xdr:col>
                    <xdr:colOff>31750</xdr:colOff>
                    <xdr:row>15</xdr:row>
                    <xdr:rowOff>222250</xdr:rowOff>
                  </to>
                </anchor>
              </controlPr>
            </control>
          </mc:Choice>
        </mc:AlternateContent>
        <mc:AlternateContent xmlns:mc="http://schemas.openxmlformats.org/markup-compatibility/2006">
          <mc:Choice Requires="x14">
            <control shapeId="58427" r:id="rId62" name="Check Box 59">
              <controlPr defaultSize="0" autoFill="0" autoLine="0" autoPict="0">
                <anchor moveWithCells="1">
                  <from>
                    <xdr:col>17</xdr:col>
                    <xdr:colOff>63500</xdr:colOff>
                    <xdr:row>14</xdr:row>
                    <xdr:rowOff>228600</xdr:rowOff>
                  </from>
                  <to>
                    <xdr:col>20</xdr:col>
                    <xdr:colOff>50800</xdr:colOff>
                    <xdr:row>15</xdr:row>
                    <xdr:rowOff>222250</xdr:rowOff>
                  </to>
                </anchor>
              </controlPr>
            </control>
          </mc:Choice>
        </mc:AlternateContent>
        <mc:AlternateContent xmlns:mc="http://schemas.openxmlformats.org/markup-compatibility/2006">
          <mc:Choice Requires="x14">
            <control shapeId="58428" r:id="rId63" name="Check Box 60">
              <controlPr defaultSize="0" autoFill="0" autoLine="0" autoPict="0">
                <anchor moveWithCells="1">
                  <from>
                    <xdr:col>20</xdr:col>
                    <xdr:colOff>152400</xdr:colOff>
                    <xdr:row>15</xdr:row>
                    <xdr:rowOff>0</xdr:rowOff>
                  </from>
                  <to>
                    <xdr:col>23</xdr:col>
                    <xdr:colOff>127000</xdr:colOff>
                    <xdr:row>16</xdr:row>
                    <xdr:rowOff>0</xdr:rowOff>
                  </to>
                </anchor>
              </controlPr>
            </control>
          </mc:Choice>
        </mc:AlternateContent>
        <mc:AlternateContent xmlns:mc="http://schemas.openxmlformats.org/markup-compatibility/2006">
          <mc:Choice Requires="x14">
            <control shapeId="58429" r:id="rId64" name="Check Box 61">
              <controlPr defaultSize="0" autoFill="0" autoLine="0" autoPict="0">
                <anchor moveWithCells="1">
                  <from>
                    <xdr:col>17</xdr:col>
                    <xdr:colOff>114300</xdr:colOff>
                    <xdr:row>24</xdr:row>
                    <xdr:rowOff>190500</xdr:rowOff>
                  </from>
                  <to>
                    <xdr:col>28</xdr:col>
                    <xdr:colOff>0</xdr:colOff>
                    <xdr:row>26</xdr:row>
                    <xdr:rowOff>25400</xdr:rowOff>
                  </to>
                </anchor>
              </controlPr>
            </control>
          </mc:Choice>
        </mc:AlternateContent>
        <mc:AlternateContent xmlns:mc="http://schemas.openxmlformats.org/markup-compatibility/2006">
          <mc:Choice Requires="x14">
            <control shapeId="58432" r:id="rId65" name="Check Box 64">
              <controlPr defaultSize="0" autoFill="0" autoLine="0" autoPict="0">
                <anchor moveWithCells="1">
                  <from>
                    <xdr:col>8</xdr:col>
                    <xdr:colOff>63500</xdr:colOff>
                    <xdr:row>33</xdr:row>
                    <xdr:rowOff>38100</xdr:rowOff>
                  </from>
                  <to>
                    <xdr:col>9</xdr:col>
                    <xdr:colOff>146050</xdr:colOff>
                    <xdr:row>33</xdr:row>
                    <xdr:rowOff>342900</xdr:rowOff>
                  </to>
                </anchor>
              </controlPr>
            </control>
          </mc:Choice>
        </mc:AlternateContent>
        <mc:AlternateContent xmlns:mc="http://schemas.openxmlformats.org/markup-compatibility/2006">
          <mc:Choice Requires="x14">
            <control shapeId="58433" r:id="rId66" name="Check Box 65">
              <controlPr defaultSize="0" autoFill="0" autoLine="0" autoPict="0">
                <anchor moveWithCells="1">
                  <from>
                    <xdr:col>20</xdr:col>
                    <xdr:colOff>63500</xdr:colOff>
                    <xdr:row>33</xdr:row>
                    <xdr:rowOff>38100</xdr:rowOff>
                  </from>
                  <to>
                    <xdr:col>21</xdr:col>
                    <xdr:colOff>222250</xdr:colOff>
                    <xdr:row>33</xdr:row>
                    <xdr:rowOff>342900</xdr:rowOff>
                  </to>
                </anchor>
              </controlPr>
            </control>
          </mc:Choice>
        </mc:AlternateContent>
        <mc:AlternateContent xmlns:mc="http://schemas.openxmlformats.org/markup-compatibility/2006">
          <mc:Choice Requires="x14">
            <control shapeId="58434" r:id="rId67" name="Check Box 66">
              <controlPr defaultSize="0" autoFill="0" autoLine="0" autoPict="0">
                <anchor moveWithCells="1">
                  <from>
                    <xdr:col>9</xdr:col>
                    <xdr:colOff>228600</xdr:colOff>
                    <xdr:row>33</xdr:row>
                    <xdr:rowOff>50800</xdr:rowOff>
                  </from>
                  <to>
                    <xdr:col>11</xdr:col>
                    <xdr:colOff>114300</xdr:colOff>
                    <xdr:row>33</xdr:row>
                    <xdr:rowOff>336550</xdr:rowOff>
                  </to>
                </anchor>
              </controlPr>
            </control>
          </mc:Choice>
        </mc:AlternateContent>
        <mc:AlternateContent xmlns:mc="http://schemas.openxmlformats.org/markup-compatibility/2006">
          <mc:Choice Requires="x14">
            <control shapeId="58435" r:id="rId68" name="Check Box 67">
              <controlPr defaultSize="0" autoFill="0" autoLine="0" autoPict="0">
                <anchor moveWithCells="1">
                  <from>
                    <xdr:col>22</xdr:col>
                    <xdr:colOff>31750</xdr:colOff>
                    <xdr:row>33</xdr:row>
                    <xdr:rowOff>50800</xdr:rowOff>
                  </from>
                  <to>
                    <xdr:col>23</xdr:col>
                    <xdr:colOff>184150</xdr:colOff>
                    <xdr:row>33</xdr:row>
                    <xdr:rowOff>336550</xdr:rowOff>
                  </to>
                </anchor>
              </controlPr>
            </control>
          </mc:Choice>
        </mc:AlternateContent>
        <mc:AlternateContent xmlns:mc="http://schemas.openxmlformats.org/markup-compatibility/2006">
          <mc:Choice Requires="x14">
            <control shapeId="58436" r:id="rId69" name="Check Box 68">
              <controlPr defaultSize="0" autoFill="0" autoLine="0" autoPict="0">
                <anchor moveWithCells="1">
                  <from>
                    <xdr:col>5</xdr:col>
                    <xdr:colOff>127000</xdr:colOff>
                    <xdr:row>42</xdr:row>
                    <xdr:rowOff>25400</xdr:rowOff>
                  </from>
                  <to>
                    <xdr:col>27</xdr:col>
                    <xdr:colOff>101600</xdr:colOff>
                    <xdr:row>43</xdr:row>
                    <xdr:rowOff>101600</xdr:rowOff>
                  </to>
                </anchor>
              </controlPr>
            </control>
          </mc:Choice>
        </mc:AlternateContent>
        <mc:AlternateContent xmlns:mc="http://schemas.openxmlformats.org/markup-compatibility/2006">
          <mc:Choice Requires="x14">
            <control shapeId="58437" r:id="rId70" name="Check Box 69">
              <controlPr defaultSize="0" autoFill="0" autoLine="0" autoPict="0">
                <anchor moveWithCells="1">
                  <from>
                    <xdr:col>13</xdr:col>
                    <xdr:colOff>152400</xdr:colOff>
                    <xdr:row>30</xdr:row>
                    <xdr:rowOff>25400</xdr:rowOff>
                  </from>
                  <to>
                    <xdr:col>15</xdr:col>
                    <xdr:colOff>69850</xdr:colOff>
                    <xdr:row>30</xdr:row>
                    <xdr:rowOff>330200</xdr:rowOff>
                  </to>
                </anchor>
              </controlPr>
            </control>
          </mc:Choice>
        </mc:AlternateContent>
        <mc:AlternateContent xmlns:mc="http://schemas.openxmlformats.org/markup-compatibility/2006">
          <mc:Choice Requires="x14">
            <control shapeId="58438" r:id="rId71" name="Check Box 70">
              <controlPr defaultSize="0" autoFill="0" autoLine="0" autoPict="0">
                <anchor moveWithCells="1">
                  <from>
                    <xdr:col>15</xdr:col>
                    <xdr:colOff>152400</xdr:colOff>
                    <xdr:row>30</xdr:row>
                    <xdr:rowOff>44450</xdr:rowOff>
                  </from>
                  <to>
                    <xdr:col>17</xdr:col>
                    <xdr:colOff>63500</xdr:colOff>
                    <xdr:row>30</xdr:row>
                    <xdr:rowOff>330200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97A3D-2203-4AFD-B629-0F7440E74995}">
  <sheetPr>
    <tabColor rgb="FF00B0F0"/>
    <pageSetUpPr fitToPage="1"/>
  </sheetPr>
  <dimension ref="A1:BB61"/>
  <sheetViews>
    <sheetView showGridLines="0" tabSelected="1" view="pageBreakPreview" topLeftCell="A11" zoomScaleNormal="100" zoomScaleSheetLayoutView="100" workbookViewId="0">
      <selection activeCell="AI18" sqref="AI18"/>
    </sheetView>
  </sheetViews>
  <sheetFormatPr defaultColWidth="3.1640625" defaultRowHeight="13"/>
  <cols>
    <col min="1" max="8" width="3.1640625" style="14"/>
    <col min="9" max="9" width="4.9140625" style="14" customWidth="1"/>
    <col min="10" max="10" width="3.1640625" style="14"/>
    <col min="11" max="11" width="3.5" style="14" bestFit="1" customWidth="1"/>
    <col min="12" max="12" width="3.1640625" style="14"/>
    <col min="13" max="13" width="4.1640625" style="14" customWidth="1"/>
    <col min="14" max="14" width="3.1640625" style="14" customWidth="1"/>
    <col min="15" max="17" width="3.1640625" style="14"/>
    <col min="18" max="18" width="3.1640625" style="14" customWidth="1"/>
    <col min="19" max="24" width="3.1640625" style="14"/>
    <col min="25" max="26" width="2.83203125" style="14" customWidth="1"/>
    <col min="27" max="28" width="3.1640625" style="14" customWidth="1"/>
    <col min="29" max="29" width="3.1640625" style="14"/>
    <col min="30" max="47" width="3.08203125" style="14" customWidth="1"/>
    <col min="48" max="48" width="2.33203125" style="14" customWidth="1"/>
    <col min="49" max="81" width="3.08203125" style="14" customWidth="1"/>
    <col min="82" max="16384" width="3.1640625" style="14"/>
  </cols>
  <sheetData>
    <row r="1" spans="1:54" ht="18.75" customHeight="1">
      <c r="A1" s="51" t="s">
        <v>18</v>
      </c>
      <c r="B1" s="51"/>
      <c r="C1" s="51"/>
      <c r="D1" s="51"/>
      <c r="E1" s="51"/>
      <c r="F1" s="51"/>
    </row>
    <row r="2" spans="1:54" ht="18.75" customHeight="1">
      <c r="A2" s="12"/>
      <c r="B2" s="12"/>
      <c r="C2" s="12"/>
      <c r="D2" s="12"/>
      <c r="E2" s="12"/>
      <c r="F2" s="12"/>
      <c r="G2" s="12"/>
      <c r="H2" s="12"/>
      <c r="I2" s="12"/>
      <c r="J2" s="11" t="s">
        <v>19</v>
      </c>
      <c r="K2" s="560">
        <v>8</v>
      </c>
      <c r="L2" s="560"/>
      <c r="M2" s="12" t="s">
        <v>20</v>
      </c>
      <c r="N2" s="12"/>
      <c r="O2" s="12"/>
      <c r="P2" s="12"/>
      <c r="Q2" s="12"/>
      <c r="R2" s="12"/>
      <c r="S2" s="12"/>
      <c r="T2" s="12"/>
      <c r="U2" s="12"/>
      <c r="V2" s="12"/>
      <c r="W2" s="12"/>
      <c r="X2" s="12"/>
      <c r="Y2" s="12"/>
      <c r="Z2" s="12"/>
      <c r="AT2" s="12" t="s">
        <v>196</v>
      </c>
    </row>
    <row r="3" spans="1:54" ht="18.75" customHeight="1">
      <c r="X3" s="52"/>
      <c r="Y3" s="52"/>
      <c r="Z3" s="52"/>
      <c r="AA3" s="52"/>
      <c r="AB3" s="52"/>
      <c r="AC3" s="52"/>
    </row>
    <row r="4" spans="1:54" ht="18.75" customHeight="1">
      <c r="C4" s="561" t="s">
        <v>21</v>
      </c>
      <c r="D4" s="561"/>
      <c r="E4" s="561"/>
      <c r="F4" s="561"/>
      <c r="G4" s="561"/>
      <c r="H4" s="561"/>
      <c r="I4" s="561"/>
      <c r="J4" s="562" t="s">
        <v>22</v>
      </c>
      <c r="K4" s="562"/>
      <c r="L4" s="562"/>
      <c r="M4" s="562"/>
      <c r="N4" s="562"/>
      <c r="O4" s="562"/>
      <c r="P4" s="562"/>
      <c r="Q4" s="562"/>
      <c r="R4" s="562"/>
      <c r="S4" s="562"/>
      <c r="T4" s="562"/>
      <c r="U4" s="562"/>
      <c r="V4" s="562"/>
      <c r="W4" s="562"/>
      <c r="X4" s="562"/>
      <c r="Y4" s="562"/>
      <c r="Z4" s="562"/>
      <c r="AA4" s="562"/>
    </row>
    <row r="5" spans="1:54" ht="18.75" customHeight="1">
      <c r="C5" s="561" t="s">
        <v>23</v>
      </c>
      <c r="D5" s="561"/>
      <c r="E5" s="561"/>
      <c r="F5" s="561"/>
      <c r="G5" s="561"/>
      <c r="H5" s="561"/>
      <c r="I5" s="561"/>
      <c r="J5" s="562" t="s">
        <v>123</v>
      </c>
      <c r="K5" s="562"/>
      <c r="L5" s="562"/>
      <c r="M5" s="562"/>
      <c r="N5" s="562"/>
      <c r="O5" s="562"/>
      <c r="P5" s="562"/>
      <c r="Q5" s="562"/>
      <c r="R5" s="562"/>
      <c r="S5" s="562"/>
      <c r="T5" s="562"/>
      <c r="U5" s="562"/>
      <c r="V5" s="562"/>
      <c r="W5" s="562"/>
      <c r="X5" s="562"/>
      <c r="Y5" s="562"/>
      <c r="Z5" s="562"/>
      <c r="AA5" s="562"/>
    </row>
    <row r="6" spans="1:54" ht="18.75" customHeight="1" thickBot="1"/>
    <row r="7" spans="1:54" ht="18.75" customHeight="1">
      <c r="A7" s="648" t="s">
        <v>24</v>
      </c>
      <c r="B7" s="649"/>
      <c r="C7" s="649"/>
      <c r="D7" s="649"/>
      <c r="E7" s="649"/>
      <c r="F7" s="650"/>
      <c r="G7" s="650"/>
      <c r="H7" s="650"/>
      <c r="I7" s="650"/>
      <c r="J7" s="650"/>
      <c r="K7" s="650"/>
      <c r="L7" s="650"/>
      <c r="M7" s="650"/>
      <c r="N7" s="650"/>
      <c r="O7" s="650"/>
      <c r="P7" s="650"/>
      <c r="Q7" s="650"/>
      <c r="R7" s="649"/>
      <c r="S7" s="649"/>
      <c r="T7" s="649"/>
      <c r="U7" s="649"/>
      <c r="V7" s="650"/>
      <c r="W7" s="650"/>
      <c r="X7" s="650"/>
      <c r="Y7" s="650"/>
      <c r="Z7" s="650"/>
      <c r="AA7" s="650"/>
      <c r="AB7" s="650"/>
      <c r="AC7" s="651"/>
      <c r="AI7" s="52"/>
      <c r="AK7" s="148"/>
    </row>
    <row r="8" spans="1:54" ht="20.5" customHeight="1">
      <c r="A8" s="617" t="s">
        <v>25</v>
      </c>
      <c r="B8" s="505"/>
      <c r="C8" s="505"/>
      <c r="D8" s="505"/>
      <c r="E8" s="500"/>
      <c r="F8" s="652" t="str">
        <f>IF('申請書(訪)(例)'!Q11="","",'申請書(訪)(例)'!Q11)</f>
        <v>中央シニア倶楽部</v>
      </c>
      <c r="G8" s="653"/>
      <c r="H8" s="653"/>
      <c r="I8" s="653"/>
      <c r="J8" s="653"/>
      <c r="K8" s="653"/>
      <c r="L8" s="653"/>
      <c r="M8" s="653"/>
      <c r="N8" s="653"/>
      <c r="O8" s="653"/>
      <c r="P8" s="653"/>
      <c r="Q8" s="654"/>
      <c r="R8" s="551" t="s">
        <v>26</v>
      </c>
      <c r="S8" s="552"/>
      <c r="T8" s="552"/>
      <c r="U8" s="553"/>
      <c r="V8" s="658" t="str">
        <f>IF('申請書(訪)(例)'!S13="","",'申請書(訪)(例)'!S13)</f>
        <v>相模　太郎</v>
      </c>
      <c r="W8" s="659"/>
      <c r="X8" s="659"/>
      <c r="Y8" s="659"/>
      <c r="Z8" s="659"/>
      <c r="AA8" s="659"/>
      <c r="AB8" s="659"/>
      <c r="AC8" s="660"/>
      <c r="AI8" s="14" t="s">
        <v>197</v>
      </c>
      <c r="AK8" s="52"/>
      <c r="AM8" s="148"/>
    </row>
    <row r="9" spans="1:54" ht="20.5" customHeight="1">
      <c r="A9" s="617"/>
      <c r="B9" s="505"/>
      <c r="C9" s="505"/>
      <c r="D9" s="505"/>
      <c r="E9" s="500"/>
      <c r="F9" s="655"/>
      <c r="G9" s="656"/>
      <c r="H9" s="656"/>
      <c r="I9" s="656"/>
      <c r="J9" s="656"/>
      <c r="K9" s="656"/>
      <c r="L9" s="656"/>
      <c r="M9" s="656"/>
      <c r="N9" s="656"/>
      <c r="O9" s="656"/>
      <c r="P9" s="656"/>
      <c r="Q9" s="657"/>
      <c r="R9" s="517" t="s">
        <v>135</v>
      </c>
      <c r="S9" s="518"/>
      <c r="T9" s="518"/>
      <c r="U9" s="519"/>
      <c r="V9" s="661" t="s">
        <v>272</v>
      </c>
      <c r="W9" s="558"/>
      <c r="X9" s="558"/>
      <c r="Y9" s="558"/>
      <c r="Z9" s="558"/>
      <c r="AA9" s="558"/>
      <c r="AB9" s="558"/>
      <c r="AC9" s="662"/>
      <c r="AK9" s="52"/>
      <c r="AM9" s="148"/>
      <c r="BB9" s="14" t="s">
        <v>198</v>
      </c>
    </row>
    <row r="10" spans="1:54" ht="20.5" customHeight="1">
      <c r="A10" s="573" t="s">
        <v>152</v>
      </c>
      <c r="B10" s="393"/>
      <c r="C10" s="393"/>
      <c r="D10" s="393"/>
      <c r="E10" s="394"/>
      <c r="F10" s="514" t="s">
        <v>27</v>
      </c>
      <c r="G10" s="515"/>
      <c r="H10" s="540"/>
      <c r="I10" s="541"/>
      <c r="J10" s="645">
        <v>5</v>
      </c>
      <c r="K10" s="645"/>
      <c r="L10" s="544" t="s">
        <v>28</v>
      </c>
      <c r="M10" s="645">
        <v>3</v>
      </c>
      <c r="N10" s="645"/>
      <c r="O10" s="537" t="s">
        <v>29</v>
      </c>
      <c r="P10" s="392" t="s">
        <v>30</v>
      </c>
      <c r="Q10" s="394"/>
      <c r="R10" s="538"/>
      <c r="S10" s="538"/>
      <c r="T10" s="538"/>
      <c r="U10" s="538"/>
      <c r="V10" s="538"/>
      <c r="W10" s="538"/>
      <c r="X10" s="538"/>
      <c r="Y10" s="538"/>
      <c r="Z10" s="538"/>
      <c r="AA10" s="538"/>
      <c r="AB10" s="538"/>
      <c r="AC10" s="647"/>
      <c r="AI10" s="14" t="s">
        <v>220</v>
      </c>
      <c r="AK10" s="52"/>
      <c r="AM10" s="148"/>
    </row>
    <row r="11" spans="1:54" ht="20.5" customHeight="1">
      <c r="A11" s="594"/>
      <c r="B11" s="396"/>
      <c r="C11" s="396"/>
      <c r="D11" s="396"/>
      <c r="E11" s="397"/>
      <c r="F11" s="514"/>
      <c r="G11" s="515"/>
      <c r="H11" s="540"/>
      <c r="I11" s="541"/>
      <c r="J11" s="645"/>
      <c r="K11" s="646"/>
      <c r="L11" s="544"/>
      <c r="M11" s="646"/>
      <c r="N11" s="646"/>
      <c r="O11" s="537"/>
      <c r="P11" s="395"/>
      <c r="Q11" s="397"/>
      <c r="R11" s="175"/>
      <c r="S11" s="175"/>
      <c r="T11" s="176" t="s">
        <v>94</v>
      </c>
      <c r="U11" s="542"/>
      <c r="V11" s="542"/>
      <c r="W11" s="542"/>
      <c r="X11" s="542"/>
      <c r="Y11" s="542"/>
      <c r="Z11" s="542"/>
      <c r="AA11" s="542"/>
      <c r="AB11" s="542"/>
      <c r="AC11" s="241" t="s">
        <v>93</v>
      </c>
      <c r="AJ11" s="178" t="s">
        <v>199</v>
      </c>
      <c r="AK11" s="52"/>
      <c r="AM11" s="148"/>
    </row>
    <row r="12" spans="1:54" ht="20.25" customHeight="1">
      <c r="A12" s="629" t="s">
        <v>31</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644"/>
      <c r="AK12" s="52"/>
      <c r="AM12" s="148"/>
    </row>
    <row r="13" spans="1:54" ht="20.25" customHeight="1">
      <c r="A13" s="573" t="s">
        <v>112</v>
      </c>
      <c r="B13" s="512"/>
      <c r="C13" s="513"/>
      <c r="D13" s="520" t="s">
        <v>113</v>
      </c>
      <c r="E13" s="521"/>
      <c r="F13" s="522"/>
      <c r="G13" s="523"/>
      <c r="H13" s="523"/>
      <c r="I13" s="523"/>
      <c r="J13" s="523"/>
      <c r="K13" s="523"/>
      <c r="L13" s="523"/>
      <c r="M13" s="523"/>
      <c r="N13" s="523"/>
      <c r="O13" s="523"/>
      <c r="P13" s="523"/>
      <c r="Q13" s="523"/>
      <c r="R13" s="523"/>
      <c r="S13" s="523"/>
      <c r="T13" s="523"/>
      <c r="U13" s="523"/>
      <c r="V13" s="523"/>
      <c r="W13" s="523"/>
      <c r="X13" s="523"/>
      <c r="Y13" s="523"/>
      <c r="Z13" s="523"/>
      <c r="AA13" s="523"/>
      <c r="AB13" s="523"/>
      <c r="AC13" s="637"/>
      <c r="AI13" s="14" t="s">
        <v>200</v>
      </c>
      <c r="AK13" s="52"/>
      <c r="AM13" s="148"/>
    </row>
    <row r="14" spans="1:54" ht="20.25" customHeight="1">
      <c r="A14" s="635"/>
      <c r="B14" s="515"/>
      <c r="C14" s="516"/>
      <c r="D14" s="525" t="s">
        <v>114</v>
      </c>
      <c r="E14" s="526"/>
      <c r="F14" s="527"/>
      <c r="G14" s="528"/>
      <c r="H14" s="528"/>
      <c r="I14" s="528"/>
      <c r="J14" s="528"/>
      <c r="K14" s="528"/>
      <c r="L14" s="528"/>
      <c r="M14" s="528"/>
      <c r="N14" s="528"/>
      <c r="O14" s="528"/>
      <c r="P14" s="528"/>
      <c r="Q14" s="528"/>
      <c r="R14" s="528"/>
      <c r="S14" s="528"/>
      <c r="T14" s="528"/>
      <c r="U14" s="528"/>
      <c r="V14" s="528"/>
      <c r="W14" s="528"/>
      <c r="X14" s="528"/>
      <c r="Y14" s="528"/>
      <c r="Z14" s="528"/>
      <c r="AA14" s="528"/>
      <c r="AB14" s="528"/>
      <c r="AC14" s="638"/>
      <c r="AJ14" s="179" t="s">
        <v>263</v>
      </c>
      <c r="AM14" s="148"/>
    </row>
    <row r="15" spans="1:54" ht="20.25" customHeight="1">
      <c r="A15" s="635"/>
      <c r="B15" s="515"/>
      <c r="C15" s="516"/>
      <c r="D15" s="530" t="s">
        <v>115</v>
      </c>
      <c r="E15" s="531"/>
      <c r="F15" s="5"/>
      <c r="G15" s="1"/>
      <c r="H15" s="1"/>
      <c r="I15" s="1"/>
      <c r="J15" s="1"/>
      <c r="K15" s="1"/>
      <c r="L15" s="1"/>
      <c r="M15" s="1"/>
      <c r="N15" s="1"/>
      <c r="O15" s="1"/>
      <c r="P15" s="1"/>
      <c r="Q15" s="1"/>
      <c r="R15" s="1"/>
      <c r="S15" s="1"/>
      <c r="T15" s="1"/>
      <c r="U15" s="1"/>
      <c r="V15" s="1"/>
      <c r="W15" s="1"/>
      <c r="X15" s="1"/>
      <c r="Y15" s="1"/>
      <c r="Z15" s="1"/>
      <c r="AA15" s="1"/>
      <c r="AB15" s="1"/>
      <c r="AC15" s="242"/>
      <c r="AK15" s="52"/>
      <c r="AM15" s="148"/>
    </row>
    <row r="16" spans="1:54" ht="20.25" customHeight="1">
      <c r="A16" s="636"/>
      <c r="B16" s="518"/>
      <c r="C16" s="519"/>
      <c r="D16" s="532"/>
      <c r="E16" s="533"/>
      <c r="F16" s="534"/>
      <c r="G16" s="535"/>
      <c r="H16" s="535"/>
      <c r="I16" s="535"/>
      <c r="J16" s="535"/>
      <c r="K16" s="535"/>
      <c r="L16" s="535"/>
      <c r="M16" s="535"/>
      <c r="N16" s="535"/>
      <c r="O16" s="535"/>
      <c r="P16" s="535"/>
      <c r="Q16" s="535"/>
      <c r="R16" s="535"/>
      <c r="S16" s="535"/>
      <c r="T16" s="535"/>
      <c r="U16" s="535"/>
      <c r="V16" s="535"/>
      <c r="W16" s="535"/>
      <c r="X16" s="535"/>
      <c r="Y16" s="535"/>
      <c r="Z16" s="535"/>
      <c r="AA16" s="535"/>
      <c r="AB16" s="535"/>
      <c r="AC16" s="639"/>
      <c r="AI16" s="14" t="s">
        <v>262</v>
      </c>
      <c r="AK16" s="52"/>
      <c r="AM16" s="148"/>
    </row>
    <row r="17" spans="1:50" ht="23" customHeight="1">
      <c r="A17" s="640" t="s">
        <v>116</v>
      </c>
      <c r="B17" s="501"/>
      <c r="C17" s="501"/>
      <c r="D17" s="501"/>
      <c r="E17" s="501"/>
      <c r="F17" s="641" t="s">
        <v>117</v>
      </c>
      <c r="G17" s="642"/>
      <c r="H17" s="642"/>
      <c r="I17" s="642"/>
      <c r="J17" s="642"/>
      <c r="K17" s="642"/>
      <c r="L17" s="642"/>
      <c r="M17" s="642"/>
      <c r="N17" s="642"/>
      <c r="O17" s="642"/>
      <c r="P17" s="642"/>
      <c r="Q17" s="642"/>
      <c r="R17" s="642"/>
      <c r="S17" s="642"/>
      <c r="T17" s="642"/>
      <c r="U17" s="642"/>
      <c r="V17" s="642"/>
      <c r="W17" s="642"/>
      <c r="X17" s="642"/>
      <c r="Y17" s="642"/>
      <c r="Z17" s="642"/>
      <c r="AA17" s="642"/>
      <c r="AB17" s="642"/>
      <c r="AC17" s="643"/>
      <c r="AK17" s="52"/>
      <c r="AM17" s="148"/>
      <c r="AO17" s="14" t="s">
        <v>203</v>
      </c>
    </row>
    <row r="18" spans="1:50" ht="23" customHeight="1">
      <c r="A18" s="617" t="s">
        <v>32</v>
      </c>
      <c r="B18" s="505"/>
      <c r="C18" s="505"/>
      <c r="D18" s="505"/>
      <c r="E18" s="500"/>
      <c r="F18" s="618" t="s">
        <v>156</v>
      </c>
      <c r="G18" s="619"/>
      <c r="H18" s="619"/>
      <c r="I18" s="619"/>
      <c r="J18" s="619"/>
      <c r="K18" s="619"/>
      <c r="L18" s="619"/>
      <c r="M18" s="619"/>
      <c r="N18" s="619"/>
      <c r="O18" s="619"/>
      <c r="P18" s="619"/>
      <c r="Q18" s="619"/>
      <c r="R18" s="619"/>
      <c r="S18" s="619"/>
      <c r="T18" s="619"/>
      <c r="U18" s="619"/>
      <c r="V18" s="619"/>
      <c r="W18" s="619"/>
      <c r="X18" s="619"/>
      <c r="Y18" s="619"/>
      <c r="Z18" s="619"/>
      <c r="AA18" s="619"/>
      <c r="AB18" s="619"/>
      <c r="AC18" s="620"/>
      <c r="AI18" s="51" t="s">
        <v>204</v>
      </c>
      <c r="AK18" s="52"/>
      <c r="AM18" s="148"/>
    </row>
    <row r="19" spans="1:50" ht="23" customHeight="1">
      <c r="A19" s="617"/>
      <c r="B19" s="505"/>
      <c r="C19" s="505"/>
      <c r="D19" s="505"/>
      <c r="E19" s="500"/>
      <c r="F19" s="621"/>
      <c r="G19" s="622"/>
      <c r="H19" s="622"/>
      <c r="I19" s="622"/>
      <c r="J19" s="622"/>
      <c r="K19" s="622"/>
      <c r="L19" s="622"/>
      <c r="M19" s="622"/>
      <c r="N19" s="622"/>
      <c r="O19" s="622"/>
      <c r="P19" s="622"/>
      <c r="Q19" s="622"/>
      <c r="R19" s="622"/>
      <c r="S19" s="622"/>
      <c r="T19" s="622"/>
      <c r="U19" s="622"/>
      <c r="V19" s="622"/>
      <c r="W19" s="622"/>
      <c r="X19" s="622"/>
      <c r="Y19" s="622"/>
      <c r="Z19" s="622"/>
      <c r="AA19" s="622"/>
      <c r="AB19" s="622"/>
      <c r="AC19" s="623"/>
      <c r="AI19" s="14" t="s">
        <v>201</v>
      </c>
      <c r="AK19" s="52"/>
      <c r="AM19" s="148"/>
    </row>
    <row r="20" spans="1:50" ht="20.25" customHeight="1">
      <c r="A20" s="573" t="s">
        <v>33</v>
      </c>
      <c r="B20" s="393"/>
      <c r="C20" s="393"/>
      <c r="D20" s="393"/>
      <c r="E20" s="394"/>
      <c r="F20" s="506"/>
      <c r="G20" s="507"/>
      <c r="H20" s="507"/>
      <c r="I20" s="507"/>
      <c r="J20" s="507"/>
      <c r="K20" s="507"/>
      <c r="L20" s="507"/>
      <c r="M20" s="507"/>
      <c r="N20" s="507"/>
      <c r="O20" s="507"/>
      <c r="P20" s="507"/>
      <c r="Q20" s="507"/>
      <c r="R20" s="507"/>
      <c r="S20" s="507"/>
      <c r="T20" s="507"/>
      <c r="U20" s="507"/>
      <c r="V20" s="507"/>
      <c r="W20" s="507"/>
      <c r="X20" s="507"/>
      <c r="Y20" s="507"/>
      <c r="Z20" s="507"/>
      <c r="AA20" s="507"/>
      <c r="AB20" s="507"/>
      <c r="AC20" s="624"/>
      <c r="AK20" s="52"/>
      <c r="AM20" s="148"/>
    </row>
    <row r="21" spans="1:50" ht="20.25" customHeight="1">
      <c r="A21" s="574"/>
      <c r="B21" s="420"/>
      <c r="C21" s="420"/>
      <c r="D21" s="420"/>
      <c r="E21" s="421"/>
      <c r="F21" s="509"/>
      <c r="G21" s="510"/>
      <c r="H21" s="510"/>
      <c r="I21" s="510"/>
      <c r="J21" s="510"/>
      <c r="K21" s="510"/>
      <c r="L21" s="510"/>
      <c r="M21" s="510"/>
      <c r="N21" s="510"/>
      <c r="O21" s="510"/>
      <c r="P21" s="510"/>
      <c r="Q21" s="510"/>
      <c r="R21" s="510"/>
      <c r="S21" s="510"/>
      <c r="T21" s="510"/>
      <c r="U21" s="510"/>
      <c r="V21" s="510"/>
      <c r="W21" s="510"/>
      <c r="X21" s="510"/>
      <c r="Y21" s="510"/>
      <c r="Z21" s="510"/>
      <c r="AA21" s="510"/>
      <c r="AB21" s="510"/>
      <c r="AC21" s="625"/>
      <c r="AI21" s="14" t="s">
        <v>205</v>
      </c>
      <c r="AK21" s="52"/>
      <c r="AM21" s="148"/>
    </row>
    <row r="22" spans="1:50" ht="20.25" customHeight="1">
      <c r="A22" s="594" t="s">
        <v>118</v>
      </c>
      <c r="B22" s="396"/>
      <c r="C22" s="396"/>
      <c r="D22" s="396"/>
      <c r="E22" s="397"/>
      <c r="F22" s="618" t="s">
        <v>157</v>
      </c>
      <c r="G22" s="619"/>
      <c r="H22" s="619"/>
      <c r="I22" s="619"/>
      <c r="J22" s="619"/>
      <c r="K22" s="619"/>
      <c r="L22" s="619"/>
      <c r="M22" s="619"/>
      <c r="N22" s="619"/>
      <c r="O22" s="619"/>
      <c r="P22" s="619"/>
      <c r="Q22" s="619"/>
      <c r="R22" s="619"/>
      <c r="S22" s="619"/>
      <c r="T22" s="619"/>
      <c r="U22" s="619"/>
      <c r="V22" s="619"/>
      <c r="W22" s="619"/>
      <c r="X22" s="619"/>
      <c r="Y22" s="619"/>
      <c r="Z22" s="619"/>
      <c r="AA22" s="619"/>
      <c r="AB22" s="619"/>
      <c r="AC22" s="620"/>
      <c r="AJ22" s="178" t="s">
        <v>206</v>
      </c>
      <c r="AK22" s="52"/>
    </row>
    <row r="23" spans="1:50" ht="15.5" customHeight="1">
      <c r="A23" s="594"/>
      <c r="B23" s="396"/>
      <c r="C23" s="396"/>
      <c r="D23" s="396"/>
      <c r="E23" s="397"/>
      <c r="F23" s="626"/>
      <c r="G23" s="627"/>
      <c r="H23" s="627"/>
      <c r="I23" s="627"/>
      <c r="J23" s="627"/>
      <c r="K23" s="627"/>
      <c r="L23" s="627"/>
      <c r="M23" s="627"/>
      <c r="N23" s="627"/>
      <c r="O23" s="627"/>
      <c r="P23" s="627"/>
      <c r="Q23" s="627"/>
      <c r="R23" s="627"/>
      <c r="S23" s="627"/>
      <c r="T23" s="627"/>
      <c r="U23" s="627"/>
      <c r="V23" s="627"/>
      <c r="W23" s="627"/>
      <c r="X23" s="627"/>
      <c r="Y23" s="627"/>
      <c r="Z23" s="627"/>
      <c r="AA23" s="627"/>
      <c r="AB23" s="627"/>
      <c r="AC23" s="628"/>
      <c r="AK23" s="52"/>
      <c r="AP23" s="149"/>
    </row>
    <row r="24" spans="1:50" ht="25.5" customHeight="1">
      <c r="A24" s="594"/>
      <c r="B24" s="396"/>
      <c r="C24" s="396"/>
      <c r="D24" s="396"/>
      <c r="E24" s="397"/>
      <c r="F24" s="621"/>
      <c r="G24" s="622"/>
      <c r="H24" s="622"/>
      <c r="I24" s="622"/>
      <c r="J24" s="622"/>
      <c r="K24" s="622"/>
      <c r="L24" s="622"/>
      <c r="M24" s="622"/>
      <c r="N24" s="622"/>
      <c r="O24" s="622"/>
      <c r="P24" s="622"/>
      <c r="Q24" s="622"/>
      <c r="R24" s="622"/>
      <c r="S24" s="622"/>
      <c r="T24" s="622"/>
      <c r="U24" s="622"/>
      <c r="V24" s="622"/>
      <c r="W24" s="622"/>
      <c r="X24" s="622"/>
      <c r="Y24" s="622"/>
      <c r="Z24" s="622"/>
      <c r="AA24" s="622"/>
      <c r="AB24" s="622"/>
      <c r="AC24" s="623"/>
      <c r="AK24" s="52"/>
      <c r="AP24" s="149"/>
    </row>
    <row r="25" spans="1:50" ht="15.5" customHeight="1">
      <c r="A25" s="629" t="s">
        <v>34</v>
      </c>
      <c r="B25" s="486"/>
      <c r="C25" s="486"/>
      <c r="D25" s="486"/>
      <c r="E25" s="486"/>
      <c r="F25" s="487"/>
      <c r="G25" s="487"/>
      <c r="H25" s="487"/>
      <c r="I25" s="487"/>
      <c r="J25" s="487"/>
      <c r="K25" s="487"/>
      <c r="L25" s="487"/>
      <c r="M25" s="487"/>
      <c r="N25" s="487"/>
      <c r="O25" s="487"/>
      <c r="P25" s="487"/>
      <c r="Q25" s="487"/>
      <c r="R25" s="487"/>
      <c r="S25" s="487"/>
      <c r="T25" s="487"/>
      <c r="U25" s="487"/>
      <c r="V25" s="487"/>
      <c r="W25" s="487"/>
      <c r="X25" s="487"/>
      <c r="Y25" s="487"/>
      <c r="Z25" s="487"/>
      <c r="AA25" s="487"/>
      <c r="AB25" s="487"/>
      <c r="AC25" s="630"/>
      <c r="AK25" s="52"/>
    </row>
    <row r="26" spans="1:50" ht="20.25" customHeight="1" thickBot="1">
      <c r="A26" s="573" t="s">
        <v>35</v>
      </c>
      <c r="B26" s="393"/>
      <c r="C26" s="393"/>
      <c r="D26" s="393"/>
      <c r="E26" s="393"/>
      <c r="F26" s="488" t="s">
        <v>104</v>
      </c>
      <c r="G26" s="489"/>
      <c r="H26" s="489"/>
      <c r="I26" s="489"/>
      <c r="J26" s="489"/>
      <c r="K26" s="489"/>
      <c r="L26" s="489"/>
      <c r="M26" s="489"/>
      <c r="N26" s="489"/>
      <c r="O26" s="489"/>
      <c r="P26" s="489"/>
      <c r="Q26" s="490"/>
      <c r="R26" s="489"/>
      <c r="S26" s="489"/>
      <c r="T26" s="489"/>
      <c r="U26" s="489"/>
      <c r="V26" s="489"/>
      <c r="W26" s="489"/>
      <c r="X26" s="489"/>
      <c r="Y26" s="489"/>
      <c r="Z26" s="489"/>
      <c r="AA26" s="489"/>
      <c r="AB26" s="489"/>
      <c r="AC26" s="631"/>
      <c r="AK26" s="52"/>
    </row>
    <row r="27" spans="1:50" ht="33.65" customHeight="1">
      <c r="A27" s="471" t="s">
        <v>223</v>
      </c>
      <c r="B27" s="472"/>
      <c r="C27" s="472"/>
      <c r="D27" s="472"/>
      <c r="E27" s="473"/>
      <c r="F27" s="432" t="s">
        <v>153</v>
      </c>
      <c r="G27" s="432"/>
      <c r="H27" s="432"/>
      <c r="I27" s="432"/>
      <c r="J27" s="432"/>
      <c r="K27" s="432"/>
      <c r="L27" s="431" t="s">
        <v>258</v>
      </c>
      <c r="M27" s="432"/>
      <c r="N27" s="432"/>
      <c r="O27" s="432"/>
      <c r="P27" s="432"/>
      <c r="Q27" s="432"/>
      <c r="R27" s="205"/>
      <c r="S27" s="205"/>
      <c r="T27" s="205"/>
      <c r="U27" s="205"/>
      <c r="V27" s="205" t="s">
        <v>37</v>
      </c>
      <c r="W27" s="205"/>
      <c r="X27" s="205"/>
      <c r="Y27" s="205"/>
      <c r="Z27" s="205"/>
      <c r="AA27" s="205"/>
      <c r="AB27" s="205"/>
      <c r="AC27" s="206"/>
    </row>
    <row r="28" spans="1:50" ht="23.5" customHeight="1">
      <c r="A28" s="207"/>
      <c r="B28" s="474" t="s">
        <v>38</v>
      </c>
      <c r="C28" s="474"/>
      <c r="D28" s="474"/>
      <c r="E28" s="474"/>
      <c r="F28" s="433" t="s">
        <v>225</v>
      </c>
      <c r="G28" s="434"/>
      <c r="H28" s="586" t="s">
        <v>158</v>
      </c>
      <c r="I28" s="587"/>
      <c r="J28" s="475" t="s">
        <v>224</v>
      </c>
      <c r="K28" s="476"/>
      <c r="L28" s="433" t="s">
        <v>227</v>
      </c>
      <c r="M28" s="434"/>
      <c r="N28" s="586">
        <f>H28*G31</f>
        <v>12</v>
      </c>
      <c r="O28" s="587"/>
      <c r="P28" s="475" t="s">
        <v>224</v>
      </c>
      <c r="Q28" s="476"/>
      <c r="R28" s="632" t="s">
        <v>221</v>
      </c>
      <c r="S28" s="633"/>
      <c r="T28" s="633"/>
      <c r="U28" s="633"/>
      <c r="V28" s="633"/>
      <c r="W28" s="633"/>
      <c r="X28" s="633"/>
      <c r="Y28" s="633"/>
      <c r="Z28" s="633"/>
      <c r="AA28" s="633"/>
      <c r="AB28" s="633"/>
      <c r="AC28" s="634"/>
    </row>
    <row r="29" spans="1:50" ht="23.5" customHeight="1" thickBot="1">
      <c r="A29" s="208"/>
      <c r="B29" s="470" t="s">
        <v>172</v>
      </c>
      <c r="C29" s="470"/>
      <c r="D29" s="470"/>
      <c r="E29" s="470"/>
      <c r="F29" s="435" t="s">
        <v>226</v>
      </c>
      <c r="G29" s="436"/>
      <c r="H29" s="588" t="s">
        <v>158</v>
      </c>
      <c r="I29" s="589"/>
      <c r="J29" s="493" t="s">
        <v>224</v>
      </c>
      <c r="K29" s="494"/>
      <c r="L29" s="435" t="s">
        <v>228</v>
      </c>
      <c r="M29" s="436"/>
      <c r="N29" s="588">
        <f>H29*K31</f>
        <v>16</v>
      </c>
      <c r="O29" s="589"/>
      <c r="P29" s="493" t="s">
        <v>224</v>
      </c>
      <c r="Q29" s="494"/>
      <c r="R29" s="614" t="s">
        <v>222</v>
      </c>
      <c r="S29" s="615"/>
      <c r="T29" s="615"/>
      <c r="U29" s="615"/>
      <c r="V29" s="615"/>
      <c r="W29" s="615"/>
      <c r="X29" s="615"/>
      <c r="Y29" s="615"/>
      <c r="Z29" s="615"/>
      <c r="AA29" s="615"/>
      <c r="AB29" s="615"/>
      <c r="AC29" s="616"/>
    </row>
    <row r="30" spans="1:50" ht="29" customHeight="1">
      <c r="A30" s="360" t="s">
        <v>40</v>
      </c>
      <c r="B30" s="361"/>
      <c r="C30" s="361"/>
      <c r="D30" s="361"/>
      <c r="E30" s="362"/>
      <c r="F30" s="366" t="s">
        <v>38</v>
      </c>
      <c r="G30" s="367"/>
      <c r="H30" s="367"/>
      <c r="I30" s="368"/>
      <c r="J30" s="366" t="s">
        <v>231</v>
      </c>
      <c r="K30" s="367"/>
      <c r="L30" s="367"/>
      <c r="M30" s="369"/>
      <c r="N30" s="370" t="s">
        <v>131</v>
      </c>
      <c r="O30" s="371"/>
      <c r="P30" s="371"/>
      <c r="Q30" s="371"/>
      <c r="R30" s="371"/>
      <c r="S30" s="372" t="s">
        <v>254</v>
      </c>
      <c r="T30" s="372"/>
      <c r="U30" s="372"/>
      <c r="V30" s="372"/>
      <c r="W30" s="372"/>
      <c r="X30" s="389" t="s">
        <v>256</v>
      </c>
      <c r="Y30" s="665"/>
      <c r="Z30" s="665"/>
      <c r="AA30" s="665"/>
      <c r="AB30" s="387" t="s">
        <v>255</v>
      </c>
      <c r="AC30" s="388"/>
      <c r="AX30" s="186"/>
    </row>
    <row r="31" spans="1:50" ht="29" customHeight="1" thickBot="1">
      <c r="A31" s="363"/>
      <c r="B31" s="364"/>
      <c r="C31" s="364"/>
      <c r="D31" s="364"/>
      <c r="E31" s="365"/>
      <c r="F31" s="247" t="s">
        <v>229</v>
      </c>
      <c r="G31" s="379">
        <v>3</v>
      </c>
      <c r="H31" s="380"/>
      <c r="I31" s="246" t="s">
        <v>253</v>
      </c>
      <c r="J31" s="248" t="s">
        <v>230</v>
      </c>
      <c r="K31" s="381">
        <v>4</v>
      </c>
      <c r="L31" s="380"/>
      <c r="M31" s="239" t="s">
        <v>253</v>
      </c>
      <c r="N31" s="225"/>
      <c r="O31" s="210"/>
      <c r="P31" s="210"/>
      <c r="Q31" s="210"/>
      <c r="R31" s="226"/>
      <c r="S31" s="373" t="s">
        <v>202</v>
      </c>
      <c r="T31" s="373"/>
      <c r="U31" s="373"/>
      <c r="V31" s="373"/>
      <c r="W31" s="373"/>
      <c r="X31" s="248" t="s">
        <v>232</v>
      </c>
      <c r="Y31" s="609" t="s">
        <v>257</v>
      </c>
      <c r="Z31" s="610"/>
      <c r="AA31" s="610"/>
      <c r="AB31" s="384" t="s">
        <v>233</v>
      </c>
      <c r="AC31" s="385"/>
    </row>
    <row r="32" spans="1:50" ht="19" customHeight="1">
      <c r="A32" s="594" t="s">
        <v>41</v>
      </c>
      <c r="B32" s="396"/>
      <c r="C32" s="396"/>
      <c r="D32" s="396"/>
      <c r="E32" s="397"/>
      <c r="F32" s="595" t="s">
        <v>42</v>
      </c>
      <c r="G32" s="596"/>
      <c r="H32" s="597"/>
      <c r="I32" s="244" t="s">
        <v>95</v>
      </c>
      <c r="J32" s="601" t="s">
        <v>96</v>
      </c>
      <c r="K32" s="601"/>
      <c r="L32" s="602"/>
      <c r="M32" s="245" t="s">
        <v>234</v>
      </c>
      <c r="N32" s="613">
        <v>100</v>
      </c>
      <c r="O32" s="591"/>
      <c r="P32" s="212" t="s">
        <v>43</v>
      </c>
      <c r="Q32" s="603" t="s">
        <v>173</v>
      </c>
      <c r="R32" s="604"/>
      <c r="S32" s="604"/>
      <c r="T32" s="605"/>
      <c r="U32" s="54" t="s">
        <v>95</v>
      </c>
      <c r="V32" s="611" t="s">
        <v>175</v>
      </c>
      <c r="W32" s="611"/>
      <c r="X32" s="612"/>
      <c r="Y32" s="230" t="s">
        <v>236</v>
      </c>
      <c r="Z32" s="590">
        <v>200</v>
      </c>
      <c r="AA32" s="591"/>
      <c r="AB32" s="591"/>
      <c r="AC32" s="214" t="s">
        <v>10</v>
      </c>
    </row>
    <row r="33" spans="1:29" ht="19" customHeight="1" thickBot="1">
      <c r="A33" s="574"/>
      <c r="B33" s="420"/>
      <c r="C33" s="420"/>
      <c r="D33" s="420"/>
      <c r="E33" s="421"/>
      <c r="F33" s="598"/>
      <c r="G33" s="599"/>
      <c r="H33" s="600"/>
      <c r="I33" s="53" t="s">
        <v>97</v>
      </c>
      <c r="J33" s="611" t="s">
        <v>120</v>
      </c>
      <c r="K33" s="611"/>
      <c r="L33" s="612"/>
      <c r="M33" s="228" t="s">
        <v>235</v>
      </c>
      <c r="N33" s="379">
        <v>200</v>
      </c>
      <c r="O33" s="593"/>
      <c r="P33" s="209" t="s">
        <v>43</v>
      </c>
      <c r="Q33" s="606"/>
      <c r="R33" s="607"/>
      <c r="S33" s="607"/>
      <c r="T33" s="608"/>
      <c r="U33" s="54" t="s">
        <v>97</v>
      </c>
      <c r="V33" s="611" t="s">
        <v>159</v>
      </c>
      <c r="W33" s="611"/>
      <c r="X33" s="612"/>
      <c r="Y33" s="229" t="s">
        <v>237</v>
      </c>
      <c r="Z33" s="592">
        <v>100</v>
      </c>
      <c r="AA33" s="593"/>
      <c r="AB33" s="593"/>
      <c r="AC33" s="217" t="s">
        <v>10</v>
      </c>
    </row>
    <row r="34" spans="1:29" ht="27" customHeight="1">
      <c r="A34" s="573" t="s">
        <v>154</v>
      </c>
      <c r="B34" s="393"/>
      <c r="C34" s="393"/>
      <c r="D34" s="393"/>
      <c r="E34" s="394"/>
      <c r="F34" s="575" t="s">
        <v>42</v>
      </c>
      <c r="G34" s="576"/>
      <c r="H34" s="577"/>
      <c r="I34" s="578"/>
      <c r="J34" s="579"/>
      <c r="K34" s="579"/>
      <c r="L34" s="580"/>
      <c r="M34" s="581"/>
      <c r="N34" s="582"/>
      <c r="O34" s="582"/>
      <c r="P34" s="55" t="s">
        <v>43</v>
      </c>
      <c r="Q34" s="583" t="s">
        <v>174</v>
      </c>
      <c r="R34" s="584"/>
      <c r="S34" s="584"/>
      <c r="T34" s="585"/>
      <c r="U34" s="578"/>
      <c r="V34" s="579"/>
      <c r="W34" s="579"/>
      <c r="X34" s="580"/>
      <c r="Y34" s="567"/>
      <c r="Z34" s="568"/>
      <c r="AA34" s="568"/>
      <c r="AB34" s="568"/>
      <c r="AC34" s="243" t="s">
        <v>10</v>
      </c>
    </row>
    <row r="35" spans="1:29" ht="21" customHeight="1">
      <c r="A35" s="574"/>
      <c r="B35" s="420"/>
      <c r="C35" s="420"/>
      <c r="D35" s="420"/>
      <c r="E35" s="421"/>
      <c r="F35" s="495"/>
      <c r="G35" s="569"/>
      <c r="H35" s="569"/>
      <c r="I35" s="569"/>
      <c r="J35" s="569"/>
      <c r="K35" s="569"/>
      <c r="L35" s="569"/>
      <c r="M35" s="569"/>
      <c r="N35" s="569"/>
      <c r="O35" s="569"/>
      <c r="P35" s="570"/>
      <c r="Q35" s="571"/>
      <c r="R35" s="571"/>
      <c r="S35" s="571"/>
      <c r="T35" s="571"/>
      <c r="U35" s="571"/>
      <c r="V35" s="571"/>
      <c r="W35" s="571"/>
      <c r="X35" s="571"/>
      <c r="Y35" s="571"/>
      <c r="Z35" s="571"/>
      <c r="AA35" s="571"/>
      <c r="AB35" s="571"/>
      <c r="AC35" s="572"/>
    </row>
    <row r="36" spans="1:29" ht="22.25" customHeight="1">
      <c r="A36" s="668" t="s">
        <v>44</v>
      </c>
      <c r="B36" s="538"/>
      <c r="C36" s="538"/>
      <c r="D36" s="538"/>
      <c r="E36" s="539"/>
      <c r="F36" s="669" t="s">
        <v>45</v>
      </c>
      <c r="G36" s="512"/>
      <c r="H36" s="512"/>
      <c r="I36" s="513"/>
      <c r="J36" s="670" t="s">
        <v>171</v>
      </c>
      <c r="K36" s="671"/>
      <c r="L36" s="671"/>
      <c r="M36" s="671"/>
      <c r="N36" s="672" t="s">
        <v>260</v>
      </c>
      <c r="O36" s="672"/>
      <c r="P36" s="69" t="s">
        <v>46</v>
      </c>
      <c r="Q36" s="673" t="s">
        <v>261</v>
      </c>
      <c r="R36" s="673"/>
      <c r="S36" s="673"/>
      <c r="T36" s="673"/>
      <c r="U36" s="673"/>
      <c r="V36" s="673"/>
      <c r="W36" s="673"/>
      <c r="X36" s="673"/>
      <c r="Y36" s="673"/>
      <c r="Z36" s="673"/>
      <c r="AA36" s="673"/>
      <c r="AB36" s="673"/>
      <c r="AC36" s="674"/>
    </row>
    <row r="37" spans="1:29" ht="22.25" customHeight="1" thickBot="1">
      <c r="A37" s="220"/>
      <c r="B37" s="221"/>
      <c r="C37" s="221"/>
      <c r="D37" s="221"/>
      <c r="E37" s="222"/>
      <c r="F37" s="437" t="s">
        <v>132</v>
      </c>
      <c r="G37" s="438"/>
      <c r="H37" s="438"/>
      <c r="I37" s="439"/>
      <c r="J37" s="440"/>
      <c r="K37" s="441"/>
      <c r="L37" s="441"/>
      <c r="M37" s="442"/>
      <c r="N37" s="443" t="s">
        <v>47</v>
      </c>
      <c r="O37" s="443"/>
      <c r="P37" s="443"/>
      <c r="Q37" s="443"/>
      <c r="R37" s="666">
        <v>20000</v>
      </c>
      <c r="S37" s="667"/>
      <c r="T37" s="667"/>
      <c r="U37" s="223" t="s">
        <v>43</v>
      </c>
      <c r="V37" s="446" t="s">
        <v>48</v>
      </c>
      <c r="W37" s="446"/>
      <c r="X37" s="446"/>
      <c r="Y37" s="446"/>
      <c r="Z37" s="663">
        <f>IF(R37&gt;=20000,20000,R37)</f>
        <v>20000</v>
      </c>
      <c r="AA37" s="664"/>
      <c r="AB37" s="664"/>
      <c r="AC37" s="224" t="s">
        <v>43</v>
      </c>
    </row>
    <row r="38" spans="1:29">
      <c r="A38" s="56" t="s">
        <v>155</v>
      </c>
      <c r="B38" s="181"/>
      <c r="C38" s="181"/>
      <c r="D38" s="181"/>
      <c r="E38" s="181"/>
      <c r="F38" s="182"/>
      <c r="G38" s="182"/>
      <c r="H38" s="182"/>
      <c r="I38" s="182"/>
      <c r="J38" s="183"/>
      <c r="K38" s="183"/>
      <c r="L38" s="183"/>
      <c r="M38" s="183"/>
      <c r="N38" s="184"/>
      <c r="O38" s="184"/>
      <c r="P38" s="184"/>
      <c r="Q38" s="184"/>
      <c r="R38" s="185"/>
      <c r="S38" s="185"/>
      <c r="T38" s="185"/>
      <c r="U38" s="57"/>
      <c r="V38" s="182"/>
      <c r="W38" s="182"/>
      <c r="X38" s="182"/>
      <c r="Y38" s="182"/>
      <c r="Z38" s="180"/>
      <c r="AA38" s="180"/>
      <c r="AB38" s="180"/>
      <c r="AC38" s="57"/>
    </row>
    <row r="39" spans="1:29">
      <c r="A39" s="56" t="s">
        <v>133</v>
      </c>
      <c r="B39" s="181"/>
      <c r="C39" s="181"/>
      <c r="D39" s="181"/>
      <c r="E39" s="181"/>
      <c r="F39" s="182"/>
      <c r="G39" s="182"/>
      <c r="H39" s="182"/>
      <c r="I39" s="182"/>
      <c r="J39" s="183"/>
      <c r="K39" s="183"/>
      <c r="L39" s="183"/>
      <c r="M39" s="183"/>
      <c r="N39" s="184"/>
      <c r="O39" s="184"/>
      <c r="P39" s="184"/>
      <c r="Q39" s="184"/>
      <c r="R39" s="185"/>
      <c r="S39" s="185"/>
      <c r="T39" s="185"/>
      <c r="U39" s="57"/>
      <c r="V39" s="182"/>
      <c r="W39" s="182"/>
      <c r="X39" s="182"/>
      <c r="Y39" s="182"/>
      <c r="Z39" s="180"/>
      <c r="AA39" s="180"/>
      <c r="AB39" s="180"/>
      <c r="AC39" s="57"/>
    </row>
    <row r="40" spans="1:29" ht="24.75" customHeight="1">
      <c r="A40" s="56"/>
      <c r="B40" s="181"/>
      <c r="C40" s="181"/>
      <c r="D40" s="181"/>
      <c r="E40" s="181"/>
      <c r="F40" s="182"/>
      <c r="G40" s="182"/>
      <c r="H40" s="182"/>
      <c r="I40" s="182"/>
      <c r="J40" s="183"/>
      <c r="K40" s="183"/>
      <c r="L40" s="183"/>
      <c r="M40" s="183"/>
      <c r="N40" s="184"/>
      <c r="O40" s="184"/>
      <c r="P40" s="184"/>
      <c r="Q40" s="184"/>
      <c r="R40" s="185"/>
      <c r="S40" s="185"/>
      <c r="T40" s="185"/>
      <c r="U40" s="57"/>
      <c r="V40" s="182"/>
      <c r="W40" s="182"/>
      <c r="X40" s="182"/>
      <c r="Y40" s="182"/>
      <c r="Z40" s="180"/>
      <c r="AA40" s="180"/>
      <c r="AB40" s="180"/>
      <c r="AC40" s="57"/>
    </row>
    <row r="41" spans="1:29" ht="24.75" customHeight="1">
      <c r="A41" s="391" t="s">
        <v>119</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row>
    <row r="42" spans="1:29" ht="24.75" customHeight="1">
      <c r="A42" s="392" t="s">
        <v>127</v>
      </c>
      <c r="B42" s="393"/>
      <c r="C42" s="393"/>
      <c r="D42" s="393"/>
      <c r="E42" s="394"/>
      <c r="F42" s="150"/>
      <c r="G42" s="151"/>
      <c r="H42" s="151"/>
      <c r="I42" s="151"/>
      <c r="J42" s="151"/>
      <c r="K42" s="151"/>
      <c r="L42" s="151"/>
      <c r="M42" s="151"/>
      <c r="N42" s="151"/>
      <c r="O42" s="151"/>
      <c r="P42" s="151"/>
      <c r="Q42" s="151"/>
      <c r="R42" s="151"/>
      <c r="S42" s="151"/>
      <c r="T42" s="151"/>
      <c r="U42" s="151"/>
      <c r="V42" s="151"/>
      <c r="W42" s="151"/>
      <c r="X42" s="151"/>
      <c r="Y42" s="151"/>
      <c r="Z42" s="151"/>
      <c r="AA42" s="151"/>
      <c r="AB42" s="151"/>
      <c r="AC42" s="152"/>
    </row>
    <row r="43" spans="1:29" ht="24.75" customHeight="1">
      <c r="A43" s="395"/>
      <c r="B43" s="396"/>
      <c r="C43" s="396"/>
      <c r="D43" s="396"/>
      <c r="E43" s="397"/>
      <c r="F43" s="150"/>
      <c r="G43" s="151"/>
      <c r="H43" s="151"/>
      <c r="I43" s="151"/>
      <c r="J43" s="151"/>
      <c r="K43" s="151"/>
      <c r="L43" s="151"/>
      <c r="M43" s="151"/>
      <c r="N43" s="151"/>
      <c r="O43" s="151"/>
      <c r="P43" s="151"/>
      <c r="Q43" s="151"/>
      <c r="R43" s="151"/>
      <c r="S43" s="151"/>
      <c r="T43" s="151"/>
      <c r="U43" s="151"/>
      <c r="V43" s="151"/>
      <c r="W43" s="151"/>
      <c r="X43" s="151"/>
      <c r="Y43" s="151"/>
      <c r="Z43" s="151"/>
      <c r="AA43" s="151"/>
      <c r="AB43" s="151"/>
      <c r="AC43" s="152"/>
    </row>
    <row r="44" spans="1:29" ht="24.75" customHeight="1">
      <c r="A44" s="395"/>
      <c r="B44" s="396"/>
      <c r="C44" s="396"/>
      <c r="D44" s="396"/>
      <c r="E44" s="397"/>
      <c r="F44" s="150"/>
      <c r="G44" s="151"/>
      <c r="H44" s="151"/>
      <c r="I44" s="151"/>
      <c r="J44" s="151"/>
      <c r="K44" s="151"/>
      <c r="L44" s="151"/>
      <c r="M44" s="151"/>
      <c r="N44" s="151"/>
      <c r="O44" s="151"/>
      <c r="P44" s="151"/>
      <c r="Q44" s="151"/>
      <c r="R44" s="151"/>
      <c r="S44" s="151"/>
      <c r="T44" s="151"/>
      <c r="U44" s="151"/>
      <c r="V44" s="151"/>
      <c r="W44" s="151"/>
      <c r="X44" s="151"/>
      <c r="Y44" s="151"/>
      <c r="Z44" s="151"/>
      <c r="AA44" s="151"/>
      <c r="AB44" s="151"/>
      <c r="AC44" s="152"/>
    </row>
    <row r="45" spans="1:29" ht="24.75" customHeight="1">
      <c r="A45" s="395"/>
      <c r="B45" s="396"/>
      <c r="C45" s="396"/>
      <c r="D45" s="396"/>
      <c r="E45" s="397"/>
      <c r="F45" s="150"/>
      <c r="G45" s="151"/>
      <c r="H45" s="151"/>
      <c r="I45" s="151"/>
      <c r="J45" s="151"/>
      <c r="K45" s="151"/>
      <c r="L45" s="151"/>
      <c r="M45" s="151"/>
      <c r="N45" s="151"/>
      <c r="O45" s="151"/>
      <c r="P45" s="151"/>
      <c r="Q45" s="151"/>
      <c r="R45" s="151"/>
      <c r="S45" s="151"/>
      <c r="T45" s="151"/>
      <c r="U45" s="151"/>
      <c r="V45" s="151"/>
      <c r="W45" s="151"/>
      <c r="X45" s="151"/>
      <c r="Y45" s="151"/>
      <c r="Z45" s="151"/>
      <c r="AA45" s="151"/>
      <c r="AB45" s="151"/>
      <c r="AC45" s="152"/>
    </row>
    <row r="46" spans="1:29" ht="24.75" customHeight="1">
      <c r="A46" s="395"/>
      <c r="B46" s="396"/>
      <c r="C46" s="396"/>
      <c r="D46" s="396"/>
      <c r="E46" s="397"/>
      <c r="F46" s="150"/>
      <c r="G46" s="151"/>
      <c r="H46" s="151"/>
      <c r="I46" s="151"/>
      <c r="J46" s="151"/>
      <c r="K46" s="151"/>
      <c r="L46" s="151"/>
      <c r="M46" s="151"/>
      <c r="N46" s="151"/>
      <c r="O46" s="151"/>
      <c r="P46" s="151"/>
      <c r="Q46" s="151"/>
      <c r="R46" s="151"/>
      <c r="S46" s="151"/>
      <c r="T46" s="151"/>
      <c r="U46" s="151"/>
      <c r="V46" s="151"/>
      <c r="W46" s="151"/>
      <c r="X46" s="151"/>
      <c r="Y46" s="151"/>
      <c r="Z46" s="151"/>
      <c r="AA46" s="151"/>
      <c r="AB46" s="151"/>
      <c r="AC46" s="152"/>
    </row>
    <row r="47" spans="1:29" ht="26.25" customHeight="1">
      <c r="A47" s="395"/>
      <c r="B47" s="396"/>
      <c r="C47" s="396"/>
      <c r="D47" s="396"/>
      <c r="E47" s="397"/>
      <c r="F47" s="150"/>
      <c r="G47" s="151"/>
      <c r="H47" s="151"/>
      <c r="I47" s="151"/>
      <c r="J47" s="151"/>
      <c r="K47" s="151"/>
      <c r="L47" s="151"/>
      <c r="M47" s="151"/>
      <c r="N47" s="151"/>
      <c r="O47" s="151"/>
      <c r="P47" s="151"/>
      <c r="Q47" s="151"/>
      <c r="R47" s="151"/>
      <c r="S47" s="151"/>
      <c r="T47" s="151"/>
      <c r="U47" s="151"/>
      <c r="V47" s="151"/>
      <c r="W47" s="151"/>
      <c r="X47" s="151"/>
      <c r="Y47" s="151"/>
      <c r="Z47" s="151"/>
      <c r="AA47" s="151"/>
      <c r="AB47" s="151"/>
      <c r="AC47" s="152"/>
    </row>
    <row r="48" spans="1:29" ht="26.25" customHeight="1">
      <c r="A48" s="395"/>
      <c r="B48" s="396"/>
      <c r="C48" s="396"/>
      <c r="D48" s="396"/>
      <c r="E48" s="397"/>
      <c r="F48" s="150"/>
      <c r="G48" s="151"/>
      <c r="H48" s="151"/>
      <c r="I48" s="151"/>
      <c r="J48" s="151"/>
      <c r="K48" s="151"/>
      <c r="L48" s="151"/>
      <c r="M48" s="151"/>
      <c r="N48" s="151"/>
      <c r="O48" s="151"/>
      <c r="P48" s="151"/>
      <c r="Q48" s="151"/>
      <c r="R48" s="151"/>
      <c r="S48" s="151"/>
      <c r="T48" s="151"/>
      <c r="U48" s="151"/>
      <c r="V48" s="151"/>
      <c r="W48" s="151"/>
      <c r="X48" s="151"/>
      <c r="Y48" s="151"/>
      <c r="Z48" s="151"/>
      <c r="AA48" s="151"/>
      <c r="AB48" s="151"/>
      <c r="AC48" s="152"/>
    </row>
    <row r="49" spans="1:29" ht="26.25" customHeight="1">
      <c r="A49" s="392" t="s">
        <v>129</v>
      </c>
      <c r="B49" s="393"/>
      <c r="C49" s="393"/>
      <c r="D49" s="393"/>
      <c r="E49" s="394"/>
      <c r="F49" s="153" t="s">
        <v>130</v>
      </c>
      <c r="G49" s="154"/>
      <c r="H49" s="154"/>
      <c r="I49" s="154"/>
      <c r="J49" s="154"/>
      <c r="K49" s="154"/>
      <c r="L49" s="154"/>
      <c r="M49" s="154"/>
      <c r="N49" s="154"/>
      <c r="O49" s="154"/>
      <c r="P49" s="154"/>
      <c r="Q49" s="154"/>
      <c r="R49" s="154"/>
      <c r="S49" s="154"/>
      <c r="T49" s="154"/>
      <c r="U49" s="154"/>
      <c r="V49" s="154"/>
      <c r="W49" s="154"/>
      <c r="X49" s="154"/>
      <c r="Y49" s="154"/>
      <c r="Z49" s="154"/>
      <c r="AA49" s="154"/>
      <c r="AB49" s="154"/>
      <c r="AC49" s="155"/>
    </row>
    <row r="50" spans="1:29" ht="26.25" customHeight="1">
      <c r="A50" s="395"/>
      <c r="B50" s="396"/>
      <c r="C50" s="396"/>
      <c r="D50" s="396"/>
      <c r="E50" s="397"/>
      <c r="F50" s="150"/>
      <c r="G50" s="151"/>
      <c r="H50" s="151"/>
      <c r="I50" s="151"/>
      <c r="J50" s="151"/>
      <c r="K50" s="151"/>
      <c r="L50" s="151"/>
      <c r="M50" s="151"/>
      <c r="N50" s="151"/>
      <c r="O50" s="151"/>
      <c r="P50" s="151"/>
      <c r="Q50" s="151"/>
      <c r="R50" s="151"/>
      <c r="S50" s="151"/>
      <c r="T50" s="151"/>
      <c r="U50" s="151"/>
      <c r="V50" s="151"/>
      <c r="W50" s="151"/>
      <c r="X50" s="151"/>
      <c r="Y50" s="151"/>
      <c r="Z50" s="151"/>
      <c r="AA50" s="151"/>
      <c r="AB50" s="151"/>
      <c r="AC50" s="152"/>
    </row>
    <row r="51" spans="1:29" ht="26.25" customHeight="1">
      <c r="A51" s="395"/>
      <c r="B51" s="396"/>
      <c r="C51" s="396"/>
      <c r="D51" s="396"/>
      <c r="E51" s="397"/>
      <c r="F51" s="150"/>
      <c r="G51" s="151"/>
      <c r="H51" s="151"/>
      <c r="I51" s="151"/>
      <c r="J51" s="151"/>
      <c r="K51" s="151"/>
      <c r="L51" s="151"/>
      <c r="M51" s="151"/>
      <c r="N51" s="151"/>
      <c r="O51" s="151"/>
      <c r="P51" s="151"/>
      <c r="Q51" s="151"/>
      <c r="R51" s="151"/>
      <c r="S51" s="151"/>
      <c r="T51" s="151"/>
      <c r="U51" s="151"/>
      <c r="V51" s="151"/>
      <c r="W51" s="151"/>
      <c r="X51" s="151"/>
      <c r="Y51" s="151"/>
      <c r="Z51" s="151"/>
      <c r="AA51" s="151"/>
      <c r="AB51" s="151"/>
      <c r="AC51" s="152"/>
    </row>
    <row r="52" spans="1:29" ht="26.25" customHeight="1">
      <c r="A52" s="395"/>
      <c r="B52" s="396"/>
      <c r="C52" s="396"/>
      <c r="D52" s="396"/>
      <c r="E52" s="397"/>
      <c r="F52" s="150"/>
      <c r="G52" s="151"/>
      <c r="H52" s="151"/>
      <c r="I52" s="151"/>
      <c r="J52" s="151"/>
      <c r="K52" s="151"/>
      <c r="L52" s="151"/>
      <c r="M52" s="151"/>
      <c r="N52" s="151"/>
      <c r="O52" s="151"/>
      <c r="P52" s="151"/>
      <c r="Q52" s="151"/>
      <c r="R52" s="151"/>
      <c r="S52" s="151"/>
      <c r="T52" s="151"/>
      <c r="U52" s="151"/>
      <c r="V52" s="151"/>
      <c r="W52" s="151"/>
      <c r="X52" s="151"/>
      <c r="Y52" s="151"/>
      <c r="Z52" s="151"/>
      <c r="AA52" s="151"/>
      <c r="AB52" s="151"/>
      <c r="AC52" s="152"/>
    </row>
    <row r="53" spans="1:29" ht="26.25" customHeight="1">
      <c r="A53" s="395"/>
      <c r="B53" s="396"/>
      <c r="C53" s="396"/>
      <c r="D53" s="396"/>
      <c r="E53" s="397"/>
      <c r="F53" s="150"/>
      <c r="G53" s="151"/>
      <c r="H53" s="151"/>
      <c r="I53" s="151"/>
      <c r="J53" s="151"/>
      <c r="K53" s="151"/>
      <c r="L53" s="151"/>
      <c r="M53" s="151"/>
      <c r="N53" s="151"/>
      <c r="O53" s="151"/>
      <c r="P53" s="151"/>
      <c r="Q53" s="151"/>
      <c r="R53" s="151"/>
      <c r="S53" s="151"/>
      <c r="T53" s="151"/>
      <c r="U53" s="151"/>
      <c r="V53" s="151"/>
      <c r="W53" s="151"/>
      <c r="X53" s="151"/>
      <c r="Y53" s="151"/>
      <c r="Z53" s="151"/>
      <c r="AA53" s="151"/>
      <c r="AB53" s="151"/>
      <c r="AC53" s="152"/>
    </row>
    <row r="54" spans="1:29" ht="26.25" customHeight="1">
      <c r="A54" s="395"/>
      <c r="B54" s="396"/>
      <c r="C54" s="396"/>
      <c r="D54" s="396"/>
      <c r="E54" s="397"/>
      <c r="F54" s="150"/>
      <c r="G54" s="151"/>
      <c r="H54" s="151"/>
      <c r="I54" s="151"/>
      <c r="J54" s="151"/>
      <c r="K54" s="151"/>
      <c r="L54" s="151"/>
      <c r="M54" s="151"/>
      <c r="N54" s="151"/>
      <c r="O54" s="151"/>
      <c r="P54" s="151"/>
      <c r="Q54" s="151"/>
      <c r="R54" s="151"/>
      <c r="S54" s="151"/>
      <c r="T54" s="151"/>
      <c r="U54" s="151"/>
      <c r="V54" s="151"/>
      <c r="W54" s="151"/>
      <c r="X54" s="151"/>
      <c r="Y54" s="151"/>
      <c r="Z54" s="151"/>
      <c r="AA54" s="151"/>
      <c r="AB54" s="151"/>
      <c r="AC54" s="152"/>
    </row>
    <row r="55" spans="1:29" ht="26.25" customHeight="1">
      <c r="A55" s="392" t="s">
        <v>128</v>
      </c>
      <c r="B55" s="393"/>
      <c r="C55" s="393"/>
      <c r="D55" s="393"/>
      <c r="E55" s="394"/>
      <c r="F55" s="422"/>
      <c r="G55" s="423"/>
      <c r="H55" s="423"/>
      <c r="I55" s="423"/>
      <c r="J55" s="423"/>
      <c r="K55" s="423"/>
      <c r="L55" s="423"/>
      <c r="M55" s="423"/>
      <c r="N55" s="423"/>
      <c r="O55" s="423"/>
      <c r="P55" s="423"/>
      <c r="Q55" s="423"/>
      <c r="R55" s="423"/>
      <c r="S55" s="423"/>
      <c r="T55" s="423"/>
      <c r="U55" s="423"/>
      <c r="V55" s="423"/>
      <c r="W55" s="423"/>
      <c r="X55" s="423"/>
      <c r="Y55" s="423"/>
      <c r="Z55" s="423"/>
      <c r="AA55" s="423"/>
      <c r="AB55" s="423"/>
      <c r="AC55" s="424"/>
    </row>
    <row r="56" spans="1:29" ht="26.25" customHeight="1">
      <c r="A56" s="395"/>
      <c r="B56" s="396"/>
      <c r="C56" s="396"/>
      <c r="D56" s="396"/>
      <c r="E56" s="397"/>
      <c r="F56" s="425"/>
      <c r="G56" s="426"/>
      <c r="H56" s="426"/>
      <c r="I56" s="426"/>
      <c r="J56" s="426"/>
      <c r="K56" s="426"/>
      <c r="L56" s="426"/>
      <c r="M56" s="426"/>
      <c r="N56" s="426"/>
      <c r="O56" s="426"/>
      <c r="P56" s="426"/>
      <c r="Q56" s="426"/>
      <c r="R56" s="426"/>
      <c r="S56" s="426"/>
      <c r="T56" s="426"/>
      <c r="U56" s="426"/>
      <c r="V56" s="426"/>
      <c r="W56" s="426"/>
      <c r="X56" s="426"/>
      <c r="Y56" s="426"/>
      <c r="Z56" s="426"/>
      <c r="AA56" s="426"/>
      <c r="AB56" s="426"/>
      <c r="AC56" s="427"/>
    </row>
    <row r="57" spans="1:29" ht="26.25" customHeight="1">
      <c r="A57" s="395"/>
      <c r="B57" s="396"/>
      <c r="C57" s="396"/>
      <c r="D57" s="396"/>
      <c r="E57" s="397"/>
      <c r="F57" s="425"/>
      <c r="G57" s="426"/>
      <c r="H57" s="426"/>
      <c r="I57" s="426"/>
      <c r="J57" s="426"/>
      <c r="K57" s="426"/>
      <c r="L57" s="426"/>
      <c r="M57" s="426"/>
      <c r="N57" s="426"/>
      <c r="O57" s="426"/>
      <c r="P57" s="426"/>
      <c r="Q57" s="426"/>
      <c r="R57" s="426"/>
      <c r="S57" s="426"/>
      <c r="T57" s="426"/>
      <c r="U57" s="426"/>
      <c r="V57" s="426"/>
      <c r="W57" s="426"/>
      <c r="X57" s="426"/>
      <c r="Y57" s="426"/>
      <c r="Z57" s="426"/>
      <c r="AA57" s="426"/>
      <c r="AB57" s="426"/>
      <c r="AC57" s="427"/>
    </row>
    <row r="58" spans="1:29" ht="26.25" customHeight="1">
      <c r="A58" s="395"/>
      <c r="B58" s="396"/>
      <c r="C58" s="396"/>
      <c r="D58" s="396"/>
      <c r="E58" s="397"/>
      <c r="F58" s="425"/>
      <c r="G58" s="426"/>
      <c r="H58" s="426"/>
      <c r="I58" s="426"/>
      <c r="J58" s="426"/>
      <c r="K58" s="426"/>
      <c r="L58" s="426"/>
      <c r="M58" s="426"/>
      <c r="N58" s="426"/>
      <c r="O58" s="426"/>
      <c r="P58" s="426"/>
      <c r="Q58" s="426"/>
      <c r="R58" s="426"/>
      <c r="S58" s="426"/>
      <c r="T58" s="426"/>
      <c r="U58" s="426"/>
      <c r="V58" s="426"/>
      <c r="W58" s="426"/>
      <c r="X58" s="426"/>
      <c r="Y58" s="426"/>
      <c r="Z58" s="426"/>
      <c r="AA58" s="426"/>
      <c r="AB58" s="426"/>
      <c r="AC58" s="427"/>
    </row>
    <row r="59" spans="1:29">
      <c r="A59" s="395"/>
      <c r="B59" s="396"/>
      <c r="C59" s="396"/>
      <c r="D59" s="396"/>
      <c r="E59" s="397"/>
      <c r="F59" s="425"/>
      <c r="G59" s="426"/>
      <c r="H59" s="426"/>
      <c r="I59" s="426"/>
      <c r="J59" s="426"/>
      <c r="K59" s="426"/>
      <c r="L59" s="426"/>
      <c r="M59" s="426"/>
      <c r="N59" s="426"/>
      <c r="O59" s="426"/>
      <c r="P59" s="426"/>
      <c r="Q59" s="426"/>
      <c r="R59" s="426"/>
      <c r="S59" s="426"/>
      <c r="T59" s="426"/>
      <c r="U59" s="426"/>
      <c r="V59" s="426"/>
      <c r="W59" s="426"/>
      <c r="X59" s="426"/>
      <c r="Y59" s="426"/>
      <c r="Z59" s="426"/>
      <c r="AA59" s="426"/>
      <c r="AB59" s="426"/>
      <c r="AC59" s="427"/>
    </row>
    <row r="60" spans="1:29">
      <c r="A60" s="395"/>
      <c r="B60" s="396"/>
      <c r="C60" s="396"/>
      <c r="D60" s="396"/>
      <c r="E60" s="397"/>
      <c r="F60" s="425"/>
      <c r="G60" s="426"/>
      <c r="H60" s="426"/>
      <c r="I60" s="426"/>
      <c r="J60" s="426"/>
      <c r="K60" s="426"/>
      <c r="L60" s="426"/>
      <c r="M60" s="426"/>
      <c r="N60" s="426"/>
      <c r="O60" s="426"/>
      <c r="P60" s="426"/>
      <c r="Q60" s="426"/>
      <c r="R60" s="426"/>
      <c r="S60" s="426"/>
      <c r="T60" s="426"/>
      <c r="U60" s="426"/>
      <c r="V60" s="426"/>
      <c r="W60" s="426"/>
      <c r="X60" s="426"/>
      <c r="Y60" s="426"/>
      <c r="Z60" s="426"/>
      <c r="AA60" s="426"/>
      <c r="AB60" s="426"/>
      <c r="AC60" s="427"/>
    </row>
    <row r="61" spans="1:29">
      <c r="A61" s="419"/>
      <c r="B61" s="420"/>
      <c r="C61" s="420"/>
      <c r="D61" s="420"/>
      <c r="E61" s="421"/>
      <c r="F61" s="428"/>
      <c r="G61" s="429"/>
      <c r="H61" s="429"/>
      <c r="I61" s="429"/>
      <c r="J61" s="429"/>
      <c r="K61" s="429"/>
      <c r="L61" s="429"/>
      <c r="M61" s="429"/>
      <c r="N61" s="429"/>
      <c r="O61" s="429"/>
      <c r="P61" s="429"/>
      <c r="Q61" s="429"/>
      <c r="R61" s="429"/>
      <c r="S61" s="429"/>
      <c r="T61" s="429"/>
      <c r="U61" s="429"/>
      <c r="V61" s="429"/>
      <c r="W61" s="429"/>
      <c r="X61" s="429"/>
      <c r="Y61" s="429"/>
      <c r="Z61" s="429"/>
      <c r="AA61" s="429"/>
      <c r="AB61" s="429"/>
      <c r="AC61" s="430"/>
    </row>
  </sheetData>
  <mergeCells count="110">
    <mergeCell ref="Z37:AB37"/>
    <mergeCell ref="X30:AA30"/>
    <mergeCell ref="AB30:AC30"/>
    <mergeCell ref="F37:I37"/>
    <mergeCell ref="J37:M37"/>
    <mergeCell ref="N37:Q37"/>
    <mergeCell ref="R37:T37"/>
    <mergeCell ref="V37:Y37"/>
    <mergeCell ref="A36:E36"/>
    <mergeCell ref="F36:I36"/>
    <mergeCell ref="J36:M36"/>
    <mergeCell ref="N36:O36"/>
    <mergeCell ref="Q36:AC36"/>
    <mergeCell ref="U34:X34"/>
    <mergeCell ref="A7:AC7"/>
    <mergeCell ref="K2:L2"/>
    <mergeCell ref="C4:I4"/>
    <mergeCell ref="J4:AA4"/>
    <mergeCell ref="C5:I5"/>
    <mergeCell ref="J5:AA5"/>
    <mergeCell ref="A8:E9"/>
    <mergeCell ref="F8:Q9"/>
    <mergeCell ref="R8:U8"/>
    <mergeCell ref="V8:AC8"/>
    <mergeCell ref="R9:U9"/>
    <mergeCell ref="V9:AC9"/>
    <mergeCell ref="A12:AC12"/>
    <mergeCell ref="A10:E11"/>
    <mergeCell ref="F10:G11"/>
    <mergeCell ref="H10:I10"/>
    <mergeCell ref="J10:K11"/>
    <mergeCell ref="L10:L11"/>
    <mergeCell ref="M10:N11"/>
    <mergeCell ref="O10:O11"/>
    <mergeCell ref="P10:Q11"/>
    <mergeCell ref="R10:AC10"/>
    <mergeCell ref="H11:I11"/>
    <mergeCell ref="U11:AB11"/>
    <mergeCell ref="A13:C16"/>
    <mergeCell ref="D13:E13"/>
    <mergeCell ref="F13:AC13"/>
    <mergeCell ref="D14:E14"/>
    <mergeCell ref="F14:AC14"/>
    <mergeCell ref="D15:E16"/>
    <mergeCell ref="F16:AC16"/>
    <mergeCell ref="A17:E17"/>
    <mergeCell ref="F17:AC17"/>
    <mergeCell ref="A18:E19"/>
    <mergeCell ref="F18:AC19"/>
    <mergeCell ref="A20:E21"/>
    <mergeCell ref="F20:AC21"/>
    <mergeCell ref="A27:E27"/>
    <mergeCell ref="F27:K27"/>
    <mergeCell ref="B28:E28"/>
    <mergeCell ref="F28:G28"/>
    <mergeCell ref="A22:E24"/>
    <mergeCell ref="F22:AC24"/>
    <mergeCell ref="A25:AC25"/>
    <mergeCell ref="A26:E26"/>
    <mergeCell ref="F26:Q26"/>
    <mergeCell ref="R26:AC26"/>
    <mergeCell ref="R28:AC28"/>
    <mergeCell ref="B29:E29"/>
    <mergeCell ref="F29:G29"/>
    <mergeCell ref="A30:E31"/>
    <mergeCell ref="F30:I30"/>
    <mergeCell ref="J30:M30"/>
    <mergeCell ref="Z32:AB32"/>
    <mergeCell ref="Z33:AB33"/>
    <mergeCell ref="S31:W31"/>
    <mergeCell ref="A32:E33"/>
    <mergeCell ref="F32:H33"/>
    <mergeCell ref="J32:L32"/>
    <mergeCell ref="Q32:T33"/>
    <mergeCell ref="AB31:AC31"/>
    <mergeCell ref="G31:H31"/>
    <mergeCell ref="K31:L31"/>
    <mergeCell ref="Y31:AA31"/>
    <mergeCell ref="V32:X32"/>
    <mergeCell ref="J33:L33"/>
    <mergeCell ref="V33:X33"/>
    <mergeCell ref="N32:O32"/>
    <mergeCell ref="N33:O33"/>
    <mergeCell ref="N29:O29"/>
    <mergeCell ref="P29:Q29"/>
    <mergeCell ref="R29:AC29"/>
    <mergeCell ref="A55:E61"/>
    <mergeCell ref="F55:AC61"/>
    <mergeCell ref="L27:Q27"/>
    <mergeCell ref="L28:M28"/>
    <mergeCell ref="L29:M29"/>
    <mergeCell ref="Y34:AB34"/>
    <mergeCell ref="F35:P35"/>
    <mergeCell ref="Q35:AC35"/>
    <mergeCell ref="A41:AC41"/>
    <mergeCell ref="A42:E48"/>
    <mergeCell ref="A49:E54"/>
    <mergeCell ref="A34:E35"/>
    <mergeCell ref="F34:H34"/>
    <mergeCell ref="I34:L34"/>
    <mergeCell ref="M34:O34"/>
    <mergeCell ref="Q34:T34"/>
    <mergeCell ref="H28:I28"/>
    <mergeCell ref="J28:K28"/>
    <mergeCell ref="N28:O28"/>
    <mergeCell ref="P28:Q28"/>
    <mergeCell ref="H29:I29"/>
    <mergeCell ref="J29:K29"/>
    <mergeCell ref="N30:R30"/>
    <mergeCell ref="S30:W30"/>
  </mergeCells>
  <phoneticPr fontId="1"/>
  <dataValidations count="1">
    <dataValidation type="whole" allowBlank="1" showInputMessage="1" showErrorMessage="1" sqref="Z37:Z40" xr:uid="{75E24C9E-53C7-452B-8A7A-8623A63D9D0B}">
      <formula1>0</formula1>
      <formula2>20000</formula2>
    </dataValidation>
  </dataValidations>
  <pageMargins left="0.59055118110236227" right="0.31496062992125984" top="0.59055118110236227" bottom="0.39370078740157483" header="0.31496062992125984" footer="0.31496062992125984"/>
  <pageSetup paperSize="8" scale="85" fitToHeight="0" orientation="landscape" r:id="rId1"/>
  <rowBreaks count="1" manualBreakCount="1">
    <brk id="39" max="64" man="1"/>
  </rowBreaks>
  <drawing r:id="rId2"/>
  <legacyDrawing r:id="rId3"/>
  <mc:AlternateContent xmlns:mc="http://schemas.openxmlformats.org/markup-compatibility/2006">
    <mc:Choice Requires="x14">
      <controls>
        <mc:AlternateContent xmlns:mc="http://schemas.openxmlformats.org/markup-compatibility/2006">
          <mc:Choice Requires="x14">
            <control shapeId="59393" r:id="rId4" name="Check Box 1">
              <controlPr defaultSize="0" autoFill="0" autoLine="0" autoPict="0">
                <anchor moveWithCells="1">
                  <from>
                    <xdr:col>19</xdr:col>
                    <xdr:colOff>203200</xdr:colOff>
                    <xdr:row>8</xdr:row>
                    <xdr:rowOff>228600</xdr:rowOff>
                  </from>
                  <to>
                    <xdr:col>23</xdr:col>
                    <xdr:colOff>120650</xdr:colOff>
                    <xdr:row>9</xdr:row>
                    <xdr:rowOff>228600</xdr:rowOff>
                  </to>
                </anchor>
              </controlPr>
            </control>
          </mc:Choice>
        </mc:AlternateContent>
        <mc:AlternateContent xmlns:mc="http://schemas.openxmlformats.org/markup-compatibility/2006">
          <mc:Choice Requires="x14">
            <control shapeId="59394" r:id="rId5" name="Check Box 2">
              <controlPr defaultSize="0" autoFill="0" autoLine="0" autoPict="0">
                <anchor moveWithCells="1">
                  <from>
                    <xdr:col>23</xdr:col>
                    <xdr:colOff>31750</xdr:colOff>
                    <xdr:row>9</xdr:row>
                    <xdr:rowOff>165100</xdr:rowOff>
                  </from>
                  <to>
                    <xdr:col>29</xdr:col>
                    <xdr:colOff>190500</xdr:colOff>
                    <xdr:row>10</xdr:row>
                    <xdr:rowOff>146050</xdr:rowOff>
                  </to>
                </anchor>
              </controlPr>
            </control>
          </mc:Choice>
        </mc:AlternateContent>
        <mc:AlternateContent xmlns:mc="http://schemas.openxmlformats.org/markup-compatibility/2006">
          <mc:Choice Requires="x14">
            <control shapeId="59395" r:id="rId6" name="Check Box 3">
              <controlPr defaultSize="0" autoFill="0" autoLine="0" autoPict="0">
                <anchor moveWithCells="1">
                  <from>
                    <xdr:col>17</xdr:col>
                    <xdr:colOff>50800</xdr:colOff>
                    <xdr:row>8</xdr:row>
                    <xdr:rowOff>241300</xdr:rowOff>
                  </from>
                  <to>
                    <xdr:col>18</xdr:col>
                    <xdr:colOff>228600</xdr:colOff>
                    <xdr:row>9</xdr:row>
                    <xdr:rowOff>228600</xdr:rowOff>
                  </to>
                </anchor>
              </controlPr>
            </control>
          </mc:Choice>
        </mc:AlternateContent>
        <mc:AlternateContent xmlns:mc="http://schemas.openxmlformats.org/markup-compatibility/2006">
          <mc:Choice Requires="x14">
            <control shapeId="59396" r:id="rId7" name="Check Box 4">
              <controlPr defaultSize="0" autoFill="0" autoLine="0" autoPict="0">
                <anchor moveWithCells="1">
                  <from>
                    <xdr:col>23</xdr:col>
                    <xdr:colOff>31750</xdr:colOff>
                    <xdr:row>8</xdr:row>
                    <xdr:rowOff>241300</xdr:rowOff>
                  </from>
                  <to>
                    <xdr:col>28</xdr:col>
                    <xdr:colOff>158750</xdr:colOff>
                    <xdr:row>9</xdr:row>
                    <xdr:rowOff>228600</xdr:rowOff>
                  </to>
                </anchor>
              </controlPr>
            </control>
          </mc:Choice>
        </mc:AlternateContent>
        <mc:AlternateContent xmlns:mc="http://schemas.openxmlformats.org/markup-compatibility/2006">
          <mc:Choice Requires="x14">
            <control shapeId="59397" r:id="rId8" name="Check Box 5">
              <controlPr defaultSize="0" autoFill="0" autoLine="0" autoPict="0">
                <anchor moveWithCells="1">
                  <from>
                    <xdr:col>17</xdr:col>
                    <xdr:colOff>50800</xdr:colOff>
                    <xdr:row>9</xdr:row>
                    <xdr:rowOff>146050</xdr:rowOff>
                  </from>
                  <to>
                    <xdr:col>21</xdr:col>
                    <xdr:colOff>228600</xdr:colOff>
                    <xdr:row>10</xdr:row>
                    <xdr:rowOff>127000</xdr:rowOff>
                  </to>
                </anchor>
              </controlPr>
            </control>
          </mc:Choice>
        </mc:AlternateContent>
        <mc:AlternateContent xmlns:mc="http://schemas.openxmlformats.org/markup-compatibility/2006">
          <mc:Choice Requires="x14">
            <control shapeId="59398" r:id="rId9" name="Check Box 6">
              <controlPr defaultSize="0" autoFill="0" autoLine="0" autoPict="0">
                <anchor moveWithCells="1">
                  <from>
                    <xdr:col>17</xdr:col>
                    <xdr:colOff>50800</xdr:colOff>
                    <xdr:row>10</xdr:row>
                    <xdr:rowOff>38100</xdr:rowOff>
                  </from>
                  <to>
                    <xdr:col>20</xdr:col>
                    <xdr:colOff>38100</xdr:colOff>
                    <xdr:row>11</xdr:row>
                    <xdr:rowOff>38100</xdr:rowOff>
                  </to>
                </anchor>
              </controlPr>
            </control>
          </mc:Choice>
        </mc:AlternateContent>
        <mc:AlternateContent xmlns:mc="http://schemas.openxmlformats.org/markup-compatibility/2006">
          <mc:Choice Requires="x14">
            <control shapeId="59399" r:id="rId10" name="Check Box 7">
              <controlPr defaultSize="0" autoFill="0" autoLine="0" autoPict="0">
                <anchor moveWithCells="1">
                  <from>
                    <xdr:col>5</xdr:col>
                    <xdr:colOff>127000</xdr:colOff>
                    <xdr:row>49</xdr:row>
                    <xdr:rowOff>222250</xdr:rowOff>
                  </from>
                  <to>
                    <xdr:col>25</xdr:col>
                    <xdr:colOff>6350</xdr:colOff>
                    <xdr:row>50</xdr:row>
                    <xdr:rowOff>139700</xdr:rowOff>
                  </to>
                </anchor>
              </controlPr>
            </control>
          </mc:Choice>
        </mc:AlternateContent>
        <mc:AlternateContent xmlns:mc="http://schemas.openxmlformats.org/markup-compatibility/2006">
          <mc:Choice Requires="x14">
            <control shapeId="59400" r:id="rId11" name="Check Box 8">
              <controlPr defaultSize="0" autoFill="0" autoLine="0" autoPict="0">
                <anchor moveWithCells="1">
                  <from>
                    <xdr:col>5</xdr:col>
                    <xdr:colOff>127000</xdr:colOff>
                    <xdr:row>48</xdr:row>
                    <xdr:rowOff>177800</xdr:rowOff>
                  </from>
                  <to>
                    <xdr:col>25</xdr:col>
                    <xdr:colOff>6350</xdr:colOff>
                    <xdr:row>49</xdr:row>
                    <xdr:rowOff>215900</xdr:rowOff>
                  </to>
                </anchor>
              </controlPr>
            </control>
          </mc:Choice>
        </mc:AlternateContent>
        <mc:AlternateContent xmlns:mc="http://schemas.openxmlformats.org/markup-compatibility/2006">
          <mc:Choice Requires="x14">
            <control shapeId="59401" r:id="rId12" name="Check Box 9">
              <controlPr defaultSize="0" autoFill="0" autoLine="0" autoPict="0">
                <anchor moveWithCells="1">
                  <from>
                    <xdr:col>5</xdr:col>
                    <xdr:colOff>139700</xdr:colOff>
                    <xdr:row>50</xdr:row>
                    <xdr:rowOff>203200</xdr:rowOff>
                  </from>
                  <to>
                    <xdr:col>25</xdr:col>
                    <xdr:colOff>25400</xdr:colOff>
                    <xdr:row>51</xdr:row>
                    <xdr:rowOff>120650</xdr:rowOff>
                  </to>
                </anchor>
              </controlPr>
            </control>
          </mc:Choice>
        </mc:AlternateContent>
        <mc:AlternateContent xmlns:mc="http://schemas.openxmlformats.org/markup-compatibility/2006">
          <mc:Choice Requires="x14">
            <control shapeId="59402" r:id="rId13" name="Check Box 10">
              <controlPr defaultSize="0" autoFill="0" autoLine="0" autoPict="0">
                <anchor moveWithCells="1">
                  <from>
                    <xdr:col>5</xdr:col>
                    <xdr:colOff>139700</xdr:colOff>
                    <xdr:row>41</xdr:row>
                    <xdr:rowOff>304800</xdr:rowOff>
                  </from>
                  <to>
                    <xdr:col>27</xdr:col>
                    <xdr:colOff>101600</xdr:colOff>
                    <xdr:row>43</xdr:row>
                    <xdr:rowOff>38100</xdr:rowOff>
                  </to>
                </anchor>
              </controlPr>
            </control>
          </mc:Choice>
        </mc:AlternateContent>
        <mc:AlternateContent xmlns:mc="http://schemas.openxmlformats.org/markup-compatibility/2006">
          <mc:Choice Requires="x14">
            <control shapeId="59403" r:id="rId14" name="Check Box 11">
              <controlPr defaultSize="0" autoFill="0" autoLine="0" autoPict="0">
                <anchor moveWithCells="1">
                  <from>
                    <xdr:col>5</xdr:col>
                    <xdr:colOff>127000</xdr:colOff>
                    <xdr:row>44</xdr:row>
                    <xdr:rowOff>260350</xdr:rowOff>
                  </from>
                  <to>
                    <xdr:col>25</xdr:col>
                    <xdr:colOff>6350</xdr:colOff>
                    <xdr:row>45</xdr:row>
                    <xdr:rowOff>298450</xdr:rowOff>
                  </to>
                </anchor>
              </controlPr>
            </control>
          </mc:Choice>
        </mc:AlternateContent>
        <mc:AlternateContent xmlns:mc="http://schemas.openxmlformats.org/markup-compatibility/2006">
          <mc:Choice Requires="x14">
            <control shapeId="59404" r:id="rId15" name="Check Box 12">
              <controlPr defaultSize="0" autoFill="0" autoLine="0" autoPict="0">
                <anchor moveWithCells="1">
                  <from>
                    <xdr:col>5</xdr:col>
                    <xdr:colOff>127000</xdr:colOff>
                    <xdr:row>46</xdr:row>
                    <xdr:rowOff>254000</xdr:rowOff>
                  </from>
                  <to>
                    <xdr:col>25</xdr:col>
                    <xdr:colOff>6350</xdr:colOff>
                    <xdr:row>47</xdr:row>
                    <xdr:rowOff>279400</xdr:rowOff>
                  </to>
                </anchor>
              </controlPr>
            </control>
          </mc:Choice>
        </mc:AlternateContent>
        <mc:AlternateContent xmlns:mc="http://schemas.openxmlformats.org/markup-compatibility/2006">
          <mc:Choice Requires="x14">
            <control shapeId="59405" r:id="rId16" name="Check Box 13">
              <controlPr defaultSize="0" autoFill="0" autoLine="0" autoPict="0">
                <anchor moveWithCells="1">
                  <from>
                    <xdr:col>5</xdr:col>
                    <xdr:colOff>127000</xdr:colOff>
                    <xdr:row>45</xdr:row>
                    <xdr:rowOff>241300</xdr:rowOff>
                  </from>
                  <to>
                    <xdr:col>25</xdr:col>
                    <xdr:colOff>6350</xdr:colOff>
                    <xdr:row>46</xdr:row>
                    <xdr:rowOff>292100</xdr:rowOff>
                  </to>
                </anchor>
              </controlPr>
            </control>
          </mc:Choice>
        </mc:AlternateContent>
        <mc:AlternateContent xmlns:mc="http://schemas.openxmlformats.org/markup-compatibility/2006">
          <mc:Choice Requires="x14">
            <control shapeId="59406" r:id="rId17" name="Check Box 14">
              <controlPr defaultSize="0" autoFill="0" autoLine="0" autoPict="0">
                <anchor moveWithCells="1">
                  <from>
                    <xdr:col>5</xdr:col>
                    <xdr:colOff>127000</xdr:colOff>
                    <xdr:row>43</xdr:row>
                    <xdr:rowOff>260350</xdr:rowOff>
                  </from>
                  <to>
                    <xdr:col>25</xdr:col>
                    <xdr:colOff>6350</xdr:colOff>
                    <xdr:row>44</xdr:row>
                    <xdr:rowOff>298450</xdr:rowOff>
                  </to>
                </anchor>
              </controlPr>
            </control>
          </mc:Choice>
        </mc:AlternateContent>
        <mc:AlternateContent xmlns:mc="http://schemas.openxmlformats.org/markup-compatibility/2006">
          <mc:Choice Requires="x14">
            <control shapeId="59407" r:id="rId18" name="Check Box 15">
              <controlPr defaultSize="0" autoFill="0" autoLine="0" autoPict="0">
                <anchor moveWithCells="1">
                  <from>
                    <xdr:col>6</xdr:col>
                    <xdr:colOff>228600</xdr:colOff>
                    <xdr:row>10</xdr:row>
                    <xdr:rowOff>38100</xdr:rowOff>
                  </from>
                  <to>
                    <xdr:col>8</xdr:col>
                    <xdr:colOff>152400</xdr:colOff>
                    <xdr:row>11</xdr:row>
                    <xdr:rowOff>38100</xdr:rowOff>
                  </to>
                </anchor>
              </controlPr>
            </control>
          </mc:Choice>
        </mc:AlternateContent>
        <mc:AlternateContent xmlns:mc="http://schemas.openxmlformats.org/markup-compatibility/2006">
          <mc:Choice Requires="x14">
            <control shapeId="59408" r:id="rId19" name="Check Box 16">
              <controlPr defaultSize="0" autoFill="0" autoLine="0" autoPict="0">
                <anchor moveWithCells="1">
                  <from>
                    <xdr:col>6</xdr:col>
                    <xdr:colOff>228600</xdr:colOff>
                    <xdr:row>9</xdr:row>
                    <xdr:rowOff>139700</xdr:rowOff>
                  </from>
                  <to>
                    <xdr:col>8</xdr:col>
                    <xdr:colOff>152400</xdr:colOff>
                    <xdr:row>10</xdr:row>
                    <xdr:rowOff>120650</xdr:rowOff>
                  </to>
                </anchor>
              </controlPr>
            </control>
          </mc:Choice>
        </mc:AlternateContent>
        <mc:AlternateContent xmlns:mc="http://schemas.openxmlformats.org/markup-compatibility/2006">
          <mc:Choice Requires="x14">
            <control shapeId="59409" r:id="rId20" name="Check Box 17">
              <controlPr defaultSize="0" autoFill="0" autoLine="0" autoPict="0">
                <anchor moveWithCells="1">
                  <from>
                    <xdr:col>6</xdr:col>
                    <xdr:colOff>228600</xdr:colOff>
                    <xdr:row>8</xdr:row>
                    <xdr:rowOff>222250</xdr:rowOff>
                  </from>
                  <to>
                    <xdr:col>8</xdr:col>
                    <xdr:colOff>152400</xdr:colOff>
                    <xdr:row>9</xdr:row>
                    <xdr:rowOff>196850</xdr:rowOff>
                  </to>
                </anchor>
              </controlPr>
            </control>
          </mc:Choice>
        </mc:AlternateContent>
        <mc:AlternateContent xmlns:mc="http://schemas.openxmlformats.org/markup-compatibility/2006">
          <mc:Choice Requires="x14">
            <control shapeId="59410" r:id="rId21" name="Check Box 18">
              <controlPr defaultSize="0" autoFill="0" autoLine="0" autoPict="0">
                <anchor moveWithCells="1">
                  <from>
                    <xdr:col>5</xdr:col>
                    <xdr:colOff>139700</xdr:colOff>
                    <xdr:row>51</xdr:row>
                    <xdr:rowOff>107950</xdr:rowOff>
                  </from>
                  <to>
                    <xdr:col>27</xdr:col>
                    <xdr:colOff>101600</xdr:colOff>
                    <xdr:row>52</xdr:row>
                    <xdr:rowOff>298450</xdr:rowOff>
                  </to>
                </anchor>
              </controlPr>
            </control>
          </mc:Choice>
        </mc:AlternateContent>
        <mc:AlternateContent xmlns:mc="http://schemas.openxmlformats.org/markup-compatibility/2006">
          <mc:Choice Requires="x14">
            <control shapeId="59411" r:id="rId22" name="Check Box 19">
              <controlPr defaultSize="0" autoFill="0" autoLine="0" autoPict="0">
                <anchor moveWithCells="1">
                  <from>
                    <xdr:col>5</xdr:col>
                    <xdr:colOff>139700</xdr:colOff>
                    <xdr:row>42</xdr:row>
                    <xdr:rowOff>266700</xdr:rowOff>
                  </from>
                  <to>
                    <xdr:col>25</xdr:col>
                    <xdr:colOff>25400</xdr:colOff>
                    <xdr:row>44</xdr:row>
                    <xdr:rowOff>0</xdr:rowOff>
                  </to>
                </anchor>
              </controlPr>
            </control>
          </mc:Choice>
        </mc:AlternateContent>
        <mc:AlternateContent xmlns:mc="http://schemas.openxmlformats.org/markup-compatibility/2006">
          <mc:Choice Requires="x14">
            <control shapeId="59412" r:id="rId23" name="Check Box 20">
              <controlPr defaultSize="0" autoFill="0" autoLine="0" autoPict="0">
                <anchor moveWithCells="1">
                  <from>
                    <xdr:col>17</xdr:col>
                    <xdr:colOff>50800</xdr:colOff>
                    <xdr:row>10</xdr:row>
                    <xdr:rowOff>38100</xdr:rowOff>
                  </from>
                  <to>
                    <xdr:col>20</xdr:col>
                    <xdr:colOff>38100</xdr:colOff>
                    <xdr:row>11</xdr:row>
                    <xdr:rowOff>38100</xdr:rowOff>
                  </to>
                </anchor>
              </controlPr>
            </control>
          </mc:Choice>
        </mc:AlternateContent>
        <mc:AlternateContent xmlns:mc="http://schemas.openxmlformats.org/markup-compatibility/2006">
          <mc:Choice Requires="x14">
            <control shapeId="59413" r:id="rId24" name="Check Box 21">
              <controlPr defaultSize="0" autoFill="0" autoLine="0" autoPict="0">
                <anchor moveWithCells="1">
                  <from>
                    <xdr:col>6</xdr:col>
                    <xdr:colOff>228600</xdr:colOff>
                    <xdr:row>10</xdr:row>
                    <xdr:rowOff>38100</xdr:rowOff>
                  </from>
                  <to>
                    <xdr:col>8</xdr:col>
                    <xdr:colOff>152400</xdr:colOff>
                    <xdr:row>11</xdr:row>
                    <xdr:rowOff>38100</xdr:rowOff>
                  </to>
                </anchor>
              </controlPr>
            </control>
          </mc:Choice>
        </mc:AlternateContent>
        <mc:AlternateContent xmlns:mc="http://schemas.openxmlformats.org/markup-compatibility/2006">
          <mc:Choice Requires="x14">
            <control shapeId="59414" r:id="rId25" name="Check Box 22">
              <controlPr defaultSize="0" autoFill="0" autoLine="0" autoPict="0">
                <anchor moveWithCells="1">
                  <from>
                    <xdr:col>17</xdr:col>
                    <xdr:colOff>50800</xdr:colOff>
                    <xdr:row>10</xdr:row>
                    <xdr:rowOff>38100</xdr:rowOff>
                  </from>
                  <to>
                    <xdr:col>20</xdr:col>
                    <xdr:colOff>38100</xdr:colOff>
                    <xdr:row>11</xdr:row>
                    <xdr:rowOff>38100</xdr:rowOff>
                  </to>
                </anchor>
              </controlPr>
            </control>
          </mc:Choice>
        </mc:AlternateContent>
        <mc:AlternateContent xmlns:mc="http://schemas.openxmlformats.org/markup-compatibility/2006">
          <mc:Choice Requires="x14">
            <control shapeId="59415" r:id="rId26" name="Check Box 23">
              <controlPr defaultSize="0" autoFill="0" autoLine="0" autoPict="0">
                <anchor moveWithCells="1">
                  <from>
                    <xdr:col>6</xdr:col>
                    <xdr:colOff>228600</xdr:colOff>
                    <xdr:row>10</xdr:row>
                    <xdr:rowOff>38100</xdr:rowOff>
                  </from>
                  <to>
                    <xdr:col>8</xdr:col>
                    <xdr:colOff>152400</xdr:colOff>
                    <xdr:row>11</xdr:row>
                    <xdr:rowOff>38100</xdr:rowOff>
                  </to>
                </anchor>
              </controlPr>
            </control>
          </mc:Choice>
        </mc:AlternateContent>
        <mc:AlternateContent xmlns:mc="http://schemas.openxmlformats.org/markup-compatibility/2006">
          <mc:Choice Requires="x14">
            <control shapeId="59416" r:id="rId27" name="Check Box 24">
              <controlPr defaultSize="0" autoFill="0" autoLine="0" autoPict="0">
                <anchor moveWithCells="1">
                  <from>
                    <xdr:col>20</xdr:col>
                    <xdr:colOff>152400</xdr:colOff>
                    <xdr:row>11</xdr:row>
                    <xdr:rowOff>254000</xdr:rowOff>
                  </from>
                  <to>
                    <xdr:col>22</xdr:col>
                    <xdr:colOff>82550</xdr:colOff>
                    <xdr:row>13</xdr:row>
                    <xdr:rowOff>0</xdr:rowOff>
                  </to>
                </anchor>
              </controlPr>
            </control>
          </mc:Choice>
        </mc:AlternateContent>
        <mc:AlternateContent xmlns:mc="http://schemas.openxmlformats.org/markup-compatibility/2006">
          <mc:Choice Requires="x14">
            <control shapeId="59417" r:id="rId28" name="Check Box 25">
              <controlPr defaultSize="0" autoFill="0" autoLine="0" autoPict="0">
                <anchor moveWithCells="1">
                  <from>
                    <xdr:col>21</xdr:col>
                    <xdr:colOff>146050</xdr:colOff>
                    <xdr:row>12</xdr:row>
                    <xdr:rowOff>254000</xdr:rowOff>
                  </from>
                  <to>
                    <xdr:col>24</xdr:col>
                    <xdr:colOff>101600</xdr:colOff>
                    <xdr:row>14</xdr:row>
                    <xdr:rowOff>0</xdr:rowOff>
                  </to>
                </anchor>
              </controlPr>
            </control>
          </mc:Choice>
        </mc:AlternateContent>
        <mc:AlternateContent xmlns:mc="http://schemas.openxmlformats.org/markup-compatibility/2006">
          <mc:Choice Requires="x14">
            <control shapeId="59418" r:id="rId29" name="Check Box 26">
              <controlPr defaultSize="0" autoFill="0" autoLine="0" autoPict="0">
                <anchor moveWithCells="1">
                  <from>
                    <xdr:col>11</xdr:col>
                    <xdr:colOff>50800</xdr:colOff>
                    <xdr:row>12</xdr:row>
                    <xdr:rowOff>254000</xdr:rowOff>
                  </from>
                  <to>
                    <xdr:col>12</xdr:col>
                    <xdr:colOff>228600</xdr:colOff>
                    <xdr:row>14</xdr:row>
                    <xdr:rowOff>0</xdr:rowOff>
                  </to>
                </anchor>
              </controlPr>
            </control>
          </mc:Choice>
        </mc:AlternateContent>
        <mc:AlternateContent xmlns:mc="http://schemas.openxmlformats.org/markup-compatibility/2006">
          <mc:Choice Requires="x14">
            <control shapeId="59419" r:id="rId30" name="Check Box 27">
              <controlPr defaultSize="0" autoFill="0" autoLine="0" autoPict="0">
                <anchor moveWithCells="1">
                  <from>
                    <xdr:col>7</xdr:col>
                    <xdr:colOff>12700</xdr:colOff>
                    <xdr:row>12</xdr:row>
                    <xdr:rowOff>254000</xdr:rowOff>
                  </from>
                  <to>
                    <xdr:col>8</xdr:col>
                    <xdr:colOff>184150</xdr:colOff>
                    <xdr:row>14</xdr:row>
                    <xdr:rowOff>0</xdr:rowOff>
                  </to>
                </anchor>
              </controlPr>
            </control>
          </mc:Choice>
        </mc:AlternateContent>
        <mc:AlternateContent xmlns:mc="http://schemas.openxmlformats.org/markup-compatibility/2006">
          <mc:Choice Requires="x14">
            <control shapeId="59420" r:id="rId31" name="Check Box 28">
              <controlPr defaultSize="0" autoFill="0" autoLine="0" autoPict="0">
                <anchor moveWithCells="1">
                  <from>
                    <xdr:col>15</xdr:col>
                    <xdr:colOff>190500</xdr:colOff>
                    <xdr:row>12</xdr:row>
                    <xdr:rowOff>254000</xdr:rowOff>
                  </from>
                  <to>
                    <xdr:col>17</xdr:col>
                    <xdr:colOff>120650</xdr:colOff>
                    <xdr:row>14</xdr:row>
                    <xdr:rowOff>0</xdr:rowOff>
                  </to>
                </anchor>
              </controlPr>
            </control>
          </mc:Choice>
        </mc:AlternateContent>
        <mc:AlternateContent xmlns:mc="http://schemas.openxmlformats.org/markup-compatibility/2006">
          <mc:Choice Requires="x14">
            <control shapeId="59421" r:id="rId32" name="Check Box 29">
              <controlPr defaultSize="0" autoFill="0" autoLine="0" autoPict="0">
                <anchor moveWithCells="1">
                  <from>
                    <xdr:col>5</xdr:col>
                    <xdr:colOff>0</xdr:colOff>
                    <xdr:row>11</xdr:row>
                    <xdr:rowOff>254000</xdr:rowOff>
                  </from>
                  <to>
                    <xdr:col>6</xdr:col>
                    <xdr:colOff>177800</xdr:colOff>
                    <xdr:row>13</xdr:row>
                    <xdr:rowOff>0</xdr:rowOff>
                  </to>
                </anchor>
              </controlPr>
            </control>
          </mc:Choice>
        </mc:AlternateContent>
        <mc:AlternateContent xmlns:mc="http://schemas.openxmlformats.org/markup-compatibility/2006">
          <mc:Choice Requires="x14">
            <control shapeId="59422" r:id="rId33" name="Check Box 30">
              <controlPr defaultSize="0" autoFill="0" autoLine="0" autoPict="0">
                <anchor moveWithCells="1">
                  <from>
                    <xdr:col>24</xdr:col>
                    <xdr:colOff>228600</xdr:colOff>
                    <xdr:row>12</xdr:row>
                    <xdr:rowOff>254000</xdr:rowOff>
                  </from>
                  <to>
                    <xdr:col>26</xdr:col>
                    <xdr:colOff>196850</xdr:colOff>
                    <xdr:row>14</xdr:row>
                    <xdr:rowOff>0</xdr:rowOff>
                  </to>
                </anchor>
              </controlPr>
            </control>
          </mc:Choice>
        </mc:AlternateContent>
        <mc:AlternateContent xmlns:mc="http://schemas.openxmlformats.org/markup-compatibility/2006">
          <mc:Choice Requires="x14">
            <control shapeId="59423" r:id="rId34" name="Check Box 31">
              <controlPr defaultSize="0" autoFill="0" autoLine="0" autoPict="0">
                <anchor moveWithCells="1">
                  <from>
                    <xdr:col>17</xdr:col>
                    <xdr:colOff>63500</xdr:colOff>
                    <xdr:row>14</xdr:row>
                    <xdr:rowOff>12700</xdr:rowOff>
                  </from>
                  <to>
                    <xdr:col>18</xdr:col>
                    <xdr:colOff>228600</xdr:colOff>
                    <xdr:row>15</xdr:row>
                    <xdr:rowOff>0</xdr:rowOff>
                  </to>
                </anchor>
              </controlPr>
            </control>
          </mc:Choice>
        </mc:AlternateContent>
        <mc:AlternateContent xmlns:mc="http://schemas.openxmlformats.org/markup-compatibility/2006">
          <mc:Choice Requires="x14">
            <control shapeId="59424" r:id="rId35" name="Check Box 32">
              <controlPr defaultSize="0" autoFill="0" autoLine="0" autoPict="0">
                <anchor moveWithCells="1">
                  <from>
                    <xdr:col>27</xdr:col>
                    <xdr:colOff>0</xdr:colOff>
                    <xdr:row>12</xdr:row>
                    <xdr:rowOff>254000</xdr:rowOff>
                  </from>
                  <to>
                    <xdr:col>28</xdr:col>
                    <xdr:colOff>177800</xdr:colOff>
                    <xdr:row>14</xdr:row>
                    <xdr:rowOff>0</xdr:rowOff>
                  </to>
                </anchor>
              </controlPr>
            </control>
          </mc:Choice>
        </mc:AlternateContent>
        <mc:AlternateContent xmlns:mc="http://schemas.openxmlformats.org/markup-compatibility/2006">
          <mc:Choice Requires="x14">
            <control shapeId="59425" r:id="rId36" name="Check Box 33">
              <controlPr defaultSize="0" autoFill="0" autoLine="0" autoPict="0">
                <anchor moveWithCells="1">
                  <from>
                    <xdr:col>11</xdr:col>
                    <xdr:colOff>0</xdr:colOff>
                    <xdr:row>11</xdr:row>
                    <xdr:rowOff>254000</xdr:rowOff>
                  </from>
                  <to>
                    <xdr:col>12</xdr:col>
                    <xdr:colOff>177800</xdr:colOff>
                    <xdr:row>13</xdr:row>
                    <xdr:rowOff>0</xdr:rowOff>
                  </to>
                </anchor>
              </controlPr>
            </control>
          </mc:Choice>
        </mc:AlternateContent>
        <mc:AlternateContent xmlns:mc="http://schemas.openxmlformats.org/markup-compatibility/2006">
          <mc:Choice Requires="x14">
            <control shapeId="59426" r:id="rId37" name="Check Box 34">
              <controlPr defaultSize="0" autoFill="0" autoLine="0" autoPict="0">
                <anchor moveWithCells="1">
                  <from>
                    <xdr:col>14</xdr:col>
                    <xdr:colOff>107950</xdr:colOff>
                    <xdr:row>11</xdr:row>
                    <xdr:rowOff>254000</xdr:rowOff>
                  </from>
                  <to>
                    <xdr:col>16</xdr:col>
                    <xdr:colOff>38100</xdr:colOff>
                    <xdr:row>13</xdr:row>
                    <xdr:rowOff>0</xdr:rowOff>
                  </to>
                </anchor>
              </controlPr>
            </control>
          </mc:Choice>
        </mc:AlternateContent>
        <mc:AlternateContent xmlns:mc="http://schemas.openxmlformats.org/markup-compatibility/2006">
          <mc:Choice Requires="x14">
            <control shapeId="59427" r:id="rId38" name="Check Box 35">
              <controlPr defaultSize="0" autoFill="0" autoLine="0" autoPict="0">
                <anchor moveWithCells="1">
                  <from>
                    <xdr:col>17</xdr:col>
                    <xdr:colOff>63500</xdr:colOff>
                    <xdr:row>11</xdr:row>
                    <xdr:rowOff>254000</xdr:rowOff>
                  </from>
                  <to>
                    <xdr:col>18</xdr:col>
                    <xdr:colOff>228600</xdr:colOff>
                    <xdr:row>13</xdr:row>
                    <xdr:rowOff>0</xdr:rowOff>
                  </to>
                </anchor>
              </controlPr>
            </control>
          </mc:Choice>
        </mc:AlternateContent>
        <mc:AlternateContent xmlns:mc="http://schemas.openxmlformats.org/markup-compatibility/2006">
          <mc:Choice Requires="x14">
            <control shapeId="59428" r:id="rId39" name="Check Box 36">
              <controlPr defaultSize="0" autoFill="0" autoLine="0" autoPict="0">
                <anchor moveWithCells="1">
                  <from>
                    <xdr:col>5</xdr:col>
                    <xdr:colOff>0</xdr:colOff>
                    <xdr:row>12</xdr:row>
                    <xdr:rowOff>254000</xdr:rowOff>
                  </from>
                  <to>
                    <xdr:col>6</xdr:col>
                    <xdr:colOff>177800</xdr:colOff>
                    <xdr:row>14</xdr:row>
                    <xdr:rowOff>0</xdr:rowOff>
                  </to>
                </anchor>
              </controlPr>
            </control>
          </mc:Choice>
        </mc:AlternateContent>
        <mc:AlternateContent xmlns:mc="http://schemas.openxmlformats.org/markup-compatibility/2006">
          <mc:Choice Requires="x14">
            <control shapeId="59429" r:id="rId40" name="Check Box 37">
              <controlPr defaultSize="0" autoFill="0" autoLine="0" autoPict="0">
                <anchor moveWithCells="1">
                  <from>
                    <xdr:col>24</xdr:col>
                    <xdr:colOff>63500</xdr:colOff>
                    <xdr:row>11</xdr:row>
                    <xdr:rowOff>254000</xdr:rowOff>
                  </from>
                  <to>
                    <xdr:col>26</xdr:col>
                    <xdr:colOff>44450</xdr:colOff>
                    <xdr:row>13</xdr:row>
                    <xdr:rowOff>0</xdr:rowOff>
                  </to>
                </anchor>
              </controlPr>
            </control>
          </mc:Choice>
        </mc:AlternateContent>
        <mc:AlternateContent xmlns:mc="http://schemas.openxmlformats.org/markup-compatibility/2006">
          <mc:Choice Requires="x14">
            <control shapeId="59430" r:id="rId41" name="Check Box 38">
              <controlPr defaultSize="0" autoFill="0" autoLine="0" autoPict="0">
                <anchor moveWithCells="1">
                  <from>
                    <xdr:col>9</xdr:col>
                    <xdr:colOff>38100</xdr:colOff>
                    <xdr:row>12</xdr:row>
                    <xdr:rowOff>254000</xdr:rowOff>
                  </from>
                  <to>
                    <xdr:col>10</xdr:col>
                    <xdr:colOff>215900</xdr:colOff>
                    <xdr:row>14</xdr:row>
                    <xdr:rowOff>0</xdr:rowOff>
                  </to>
                </anchor>
              </controlPr>
            </control>
          </mc:Choice>
        </mc:AlternateContent>
        <mc:AlternateContent xmlns:mc="http://schemas.openxmlformats.org/markup-compatibility/2006">
          <mc:Choice Requires="x14">
            <control shapeId="59431" r:id="rId42" name="Check Box 39">
              <controlPr defaultSize="0" autoFill="0" autoLine="0" autoPict="0">
                <anchor moveWithCells="1">
                  <from>
                    <xdr:col>20</xdr:col>
                    <xdr:colOff>152400</xdr:colOff>
                    <xdr:row>14</xdr:row>
                    <xdr:rowOff>12700</xdr:rowOff>
                  </from>
                  <to>
                    <xdr:col>22</xdr:col>
                    <xdr:colOff>82550</xdr:colOff>
                    <xdr:row>15</xdr:row>
                    <xdr:rowOff>0</xdr:rowOff>
                  </to>
                </anchor>
              </controlPr>
            </control>
          </mc:Choice>
        </mc:AlternateContent>
        <mc:AlternateContent xmlns:mc="http://schemas.openxmlformats.org/markup-compatibility/2006">
          <mc:Choice Requires="x14">
            <control shapeId="59432" r:id="rId43" name="Check Box 40">
              <controlPr defaultSize="0" autoFill="0" autoLine="0" autoPict="0">
                <anchor moveWithCells="1">
                  <from>
                    <xdr:col>5</xdr:col>
                    <xdr:colOff>0</xdr:colOff>
                    <xdr:row>14</xdr:row>
                    <xdr:rowOff>222250</xdr:rowOff>
                  </from>
                  <to>
                    <xdr:col>6</xdr:col>
                    <xdr:colOff>177800</xdr:colOff>
                    <xdr:row>15</xdr:row>
                    <xdr:rowOff>215900</xdr:rowOff>
                  </to>
                </anchor>
              </controlPr>
            </control>
          </mc:Choice>
        </mc:AlternateContent>
        <mc:AlternateContent xmlns:mc="http://schemas.openxmlformats.org/markup-compatibility/2006">
          <mc:Choice Requires="x14">
            <control shapeId="59433" r:id="rId44" name="Check Box 41">
              <controlPr defaultSize="0" autoFill="0" autoLine="0" autoPict="0">
                <anchor moveWithCells="1">
                  <from>
                    <xdr:col>7</xdr:col>
                    <xdr:colOff>165100</xdr:colOff>
                    <xdr:row>14</xdr:row>
                    <xdr:rowOff>228600</xdr:rowOff>
                  </from>
                  <to>
                    <xdr:col>10</xdr:col>
                    <xdr:colOff>146050</xdr:colOff>
                    <xdr:row>15</xdr:row>
                    <xdr:rowOff>228600</xdr:rowOff>
                  </to>
                </anchor>
              </controlPr>
            </control>
          </mc:Choice>
        </mc:AlternateContent>
        <mc:AlternateContent xmlns:mc="http://schemas.openxmlformats.org/markup-compatibility/2006">
          <mc:Choice Requires="x14">
            <control shapeId="59434" r:id="rId45" name="Check Box 42">
              <controlPr defaultSize="0" autoFill="0" autoLine="0" autoPict="0">
                <anchor moveWithCells="1">
                  <from>
                    <xdr:col>10</xdr:col>
                    <xdr:colOff>260350</xdr:colOff>
                    <xdr:row>14</xdr:row>
                    <xdr:rowOff>228600</xdr:rowOff>
                  </from>
                  <to>
                    <xdr:col>14</xdr:col>
                    <xdr:colOff>25400</xdr:colOff>
                    <xdr:row>15</xdr:row>
                    <xdr:rowOff>228600</xdr:rowOff>
                  </to>
                </anchor>
              </controlPr>
            </control>
          </mc:Choice>
        </mc:AlternateContent>
        <mc:AlternateContent xmlns:mc="http://schemas.openxmlformats.org/markup-compatibility/2006">
          <mc:Choice Requires="x14">
            <control shapeId="59435" r:id="rId46" name="Check Box 43">
              <controlPr defaultSize="0" autoFill="0" autoLine="0" autoPict="0">
                <anchor moveWithCells="1">
                  <from>
                    <xdr:col>7</xdr:col>
                    <xdr:colOff>152400</xdr:colOff>
                    <xdr:row>11</xdr:row>
                    <xdr:rowOff>254000</xdr:rowOff>
                  </from>
                  <to>
                    <xdr:col>8</xdr:col>
                    <xdr:colOff>330200</xdr:colOff>
                    <xdr:row>13</xdr:row>
                    <xdr:rowOff>0</xdr:rowOff>
                  </to>
                </anchor>
              </controlPr>
            </control>
          </mc:Choice>
        </mc:AlternateContent>
        <mc:AlternateContent xmlns:mc="http://schemas.openxmlformats.org/markup-compatibility/2006">
          <mc:Choice Requires="x14">
            <control shapeId="59436" r:id="rId47" name="Check Box 44">
              <controlPr defaultSize="0" autoFill="0" autoLine="0" autoPict="0">
                <anchor moveWithCells="1">
                  <from>
                    <xdr:col>13</xdr:col>
                    <xdr:colOff>76200</xdr:colOff>
                    <xdr:row>12</xdr:row>
                    <xdr:rowOff>254000</xdr:rowOff>
                  </from>
                  <to>
                    <xdr:col>15</xdr:col>
                    <xdr:colOff>0</xdr:colOff>
                    <xdr:row>14</xdr:row>
                    <xdr:rowOff>0</xdr:rowOff>
                  </to>
                </anchor>
              </controlPr>
            </control>
          </mc:Choice>
        </mc:AlternateContent>
        <mc:AlternateContent xmlns:mc="http://schemas.openxmlformats.org/markup-compatibility/2006">
          <mc:Choice Requires="x14">
            <control shapeId="59437" r:id="rId48" name="Check Box 45">
              <controlPr defaultSize="0" autoFill="0" autoLine="0" autoPict="0">
                <anchor moveWithCells="1">
                  <from>
                    <xdr:col>7</xdr:col>
                    <xdr:colOff>152400</xdr:colOff>
                    <xdr:row>14</xdr:row>
                    <xdr:rowOff>12700</xdr:rowOff>
                  </from>
                  <to>
                    <xdr:col>8</xdr:col>
                    <xdr:colOff>330200</xdr:colOff>
                    <xdr:row>15</xdr:row>
                    <xdr:rowOff>0</xdr:rowOff>
                  </to>
                </anchor>
              </controlPr>
            </control>
          </mc:Choice>
        </mc:AlternateContent>
        <mc:AlternateContent xmlns:mc="http://schemas.openxmlformats.org/markup-compatibility/2006">
          <mc:Choice Requires="x14">
            <control shapeId="59438" r:id="rId49" name="Check Box 46">
              <controlPr defaultSize="0" autoFill="0" autoLine="0" autoPict="0">
                <anchor moveWithCells="1">
                  <from>
                    <xdr:col>18</xdr:col>
                    <xdr:colOff>69850</xdr:colOff>
                    <xdr:row>12</xdr:row>
                    <xdr:rowOff>254000</xdr:rowOff>
                  </from>
                  <to>
                    <xdr:col>21</xdr:col>
                    <xdr:colOff>69850</xdr:colOff>
                    <xdr:row>14</xdr:row>
                    <xdr:rowOff>0</xdr:rowOff>
                  </to>
                </anchor>
              </controlPr>
            </control>
          </mc:Choice>
        </mc:AlternateContent>
        <mc:AlternateContent xmlns:mc="http://schemas.openxmlformats.org/markup-compatibility/2006">
          <mc:Choice Requires="x14">
            <control shapeId="59439" r:id="rId50" name="Check Box 47">
              <controlPr defaultSize="0" autoFill="0" autoLine="0" autoPict="0">
                <anchor moveWithCells="1">
                  <from>
                    <xdr:col>11</xdr:col>
                    <xdr:colOff>0</xdr:colOff>
                    <xdr:row>14</xdr:row>
                    <xdr:rowOff>12700</xdr:rowOff>
                  </from>
                  <to>
                    <xdr:col>12</xdr:col>
                    <xdr:colOff>177800</xdr:colOff>
                    <xdr:row>15</xdr:row>
                    <xdr:rowOff>0</xdr:rowOff>
                  </to>
                </anchor>
              </controlPr>
            </control>
          </mc:Choice>
        </mc:AlternateContent>
        <mc:AlternateContent xmlns:mc="http://schemas.openxmlformats.org/markup-compatibility/2006">
          <mc:Choice Requires="x14">
            <control shapeId="59440" r:id="rId51" name="Check Box 48">
              <controlPr defaultSize="0" autoFill="0" autoLine="0" autoPict="0">
                <anchor moveWithCells="1">
                  <from>
                    <xdr:col>14</xdr:col>
                    <xdr:colOff>107950</xdr:colOff>
                    <xdr:row>14</xdr:row>
                    <xdr:rowOff>12700</xdr:rowOff>
                  </from>
                  <to>
                    <xdr:col>16</xdr:col>
                    <xdr:colOff>38100</xdr:colOff>
                    <xdr:row>15</xdr:row>
                    <xdr:rowOff>0</xdr:rowOff>
                  </to>
                </anchor>
              </controlPr>
            </control>
          </mc:Choice>
        </mc:AlternateContent>
        <mc:AlternateContent xmlns:mc="http://schemas.openxmlformats.org/markup-compatibility/2006">
          <mc:Choice Requires="x14">
            <control shapeId="59441" r:id="rId52" name="Check Box 49">
              <controlPr defaultSize="0" autoFill="0" autoLine="0" autoPict="0">
                <anchor moveWithCells="1">
                  <from>
                    <xdr:col>5</xdr:col>
                    <xdr:colOff>0</xdr:colOff>
                    <xdr:row>14</xdr:row>
                    <xdr:rowOff>12700</xdr:rowOff>
                  </from>
                  <to>
                    <xdr:col>6</xdr:col>
                    <xdr:colOff>177800</xdr:colOff>
                    <xdr:row>15</xdr:row>
                    <xdr:rowOff>0</xdr:rowOff>
                  </to>
                </anchor>
              </controlPr>
            </control>
          </mc:Choice>
        </mc:AlternateContent>
        <mc:AlternateContent xmlns:mc="http://schemas.openxmlformats.org/markup-compatibility/2006">
          <mc:Choice Requires="x14">
            <control shapeId="59442" r:id="rId53" name="Check Box 50">
              <controlPr defaultSize="0" autoFill="0" autoLine="0" autoPict="0">
                <anchor moveWithCells="1">
                  <from>
                    <xdr:col>14</xdr:col>
                    <xdr:colOff>107950</xdr:colOff>
                    <xdr:row>14</xdr:row>
                    <xdr:rowOff>228600</xdr:rowOff>
                  </from>
                  <to>
                    <xdr:col>16</xdr:col>
                    <xdr:colOff>38100</xdr:colOff>
                    <xdr:row>15</xdr:row>
                    <xdr:rowOff>228600</xdr:rowOff>
                  </to>
                </anchor>
              </controlPr>
            </control>
          </mc:Choice>
        </mc:AlternateContent>
        <mc:AlternateContent xmlns:mc="http://schemas.openxmlformats.org/markup-compatibility/2006">
          <mc:Choice Requires="x14">
            <control shapeId="59443" r:id="rId54" name="Check Box 51">
              <controlPr defaultSize="0" autoFill="0" autoLine="0" autoPict="0">
                <anchor moveWithCells="1">
                  <from>
                    <xdr:col>17</xdr:col>
                    <xdr:colOff>63500</xdr:colOff>
                    <xdr:row>14</xdr:row>
                    <xdr:rowOff>228600</xdr:rowOff>
                  </from>
                  <to>
                    <xdr:col>20</xdr:col>
                    <xdr:colOff>44450</xdr:colOff>
                    <xdr:row>15</xdr:row>
                    <xdr:rowOff>228600</xdr:rowOff>
                  </to>
                </anchor>
              </controlPr>
            </control>
          </mc:Choice>
        </mc:AlternateContent>
        <mc:AlternateContent xmlns:mc="http://schemas.openxmlformats.org/markup-compatibility/2006">
          <mc:Choice Requires="x14">
            <control shapeId="59444" r:id="rId55" name="Check Box 52">
              <controlPr defaultSize="0" autoFill="0" autoLine="0" autoPict="0">
                <anchor moveWithCells="1">
                  <from>
                    <xdr:col>20</xdr:col>
                    <xdr:colOff>152400</xdr:colOff>
                    <xdr:row>15</xdr:row>
                    <xdr:rowOff>0</xdr:rowOff>
                  </from>
                  <to>
                    <xdr:col>23</xdr:col>
                    <xdr:colOff>127000</xdr:colOff>
                    <xdr:row>16</xdr:row>
                    <xdr:rowOff>0</xdr:rowOff>
                  </to>
                </anchor>
              </controlPr>
            </control>
          </mc:Choice>
        </mc:AlternateContent>
        <mc:AlternateContent xmlns:mc="http://schemas.openxmlformats.org/markup-compatibility/2006">
          <mc:Choice Requires="x14">
            <control shapeId="59445" r:id="rId56" name="Check Box 53">
              <controlPr defaultSize="0" autoFill="0" autoLine="0" autoPict="0">
                <anchor moveWithCells="1">
                  <from>
                    <xdr:col>5</xdr:col>
                    <xdr:colOff>127000</xdr:colOff>
                    <xdr:row>25</xdr:row>
                    <xdr:rowOff>0</xdr:rowOff>
                  </from>
                  <to>
                    <xdr:col>15</xdr:col>
                    <xdr:colOff>139700</xdr:colOff>
                    <xdr:row>26</xdr:row>
                    <xdr:rowOff>31750</xdr:rowOff>
                  </to>
                </anchor>
              </controlPr>
            </control>
          </mc:Choice>
        </mc:AlternateContent>
        <mc:AlternateContent xmlns:mc="http://schemas.openxmlformats.org/markup-compatibility/2006">
          <mc:Choice Requires="x14">
            <control shapeId="59446" r:id="rId57" name="Check Box 54">
              <controlPr defaultSize="0" autoFill="0" autoLine="0" autoPict="0">
                <anchor moveWithCells="1">
                  <from>
                    <xdr:col>5</xdr:col>
                    <xdr:colOff>38100</xdr:colOff>
                    <xdr:row>19</xdr:row>
                    <xdr:rowOff>114300</xdr:rowOff>
                  </from>
                  <to>
                    <xdr:col>8</xdr:col>
                    <xdr:colOff>114300</xdr:colOff>
                    <xdr:row>20</xdr:row>
                    <xdr:rowOff>139700</xdr:rowOff>
                  </to>
                </anchor>
              </controlPr>
            </control>
          </mc:Choice>
        </mc:AlternateContent>
        <mc:AlternateContent xmlns:mc="http://schemas.openxmlformats.org/markup-compatibility/2006">
          <mc:Choice Requires="x14">
            <control shapeId="59447" r:id="rId58" name="Check Box 55">
              <controlPr defaultSize="0" autoFill="0" autoLine="0" autoPict="0">
                <anchor moveWithCells="1">
                  <from>
                    <xdr:col>8</xdr:col>
                    <xdr:colOff>152400</xdr:colOff>
                    <xdr:row>19</xdr:row>
                    <xdr:rowOff>146050</xdr:rowOff>
                  </from>
                  <to>
                    <xdr:col>11</xdr:col>
                    <xdr:colOff>76200</xdr:colOff>
                    <xdr:row>20</xdr:row>
                    <xdr:rowOff>127000</xdr:rowOff>
                  </to>
                </anchor>
              </controlPr>
            </control>
          </mc:Choice>
        </mc:AlternateContent>
        <mc:AlternateContent xmlns:mc="http://schemas.openxmlformats.org/markup-compatibility/2006">
          <mc:Choice Requires="x14">
            <control shapeId="59448" r:id="rId59" name="Check Box 56">
              <controlPr defaultSize="0" autoFill="0" autoLine="0" autoPict="0">
                <anchor moveWithCells="1">
                  <from>
                    <xdr:col>11</xdr:col>
                    <xdr:colOff>241300</xdr:colOff>
                    <xdr:row>19</xdr:row>
                    <xdr:rowOff>127000</xdr:rowOff>
                  </from>
                  <to>
                    <xdr:col>14</xdr:col>
                    <xdr:colOff>12700</xdr:colOff>
                    <xdr:row>20</xdr:row>
                    <xdr:rowOff>114300</xdr:rowOff>
                  </to>
                </anchor>
              </controlPr>
            </control>
          </mc:Choice>
        </mc:AlternateContent>
        <mc:AlternateContent xmlns:mc="http://schemas.openxmlformats.org/markup-compatibility/2006">
          <mc:Choice Requires="x14">
            <control shapeId="59449" r:id="rId60" name="Check Box 57">
              <controlPr defaultSize="0" autoFill="0" autoLine="0" autoPict="0">
                <anchor moveWithCells="1">
                  <from>
                    <xdr:col>18</xdr:col>
                    <xdr:colOff>69850</xdr:colOff>
                    <xdr:row>19</xdr:row>
                    <xdr:rowOff>127000</xdr:rowOff>
                  </from>
                  <to>
                    <xdr:col>21</xdr:col>
                    <xdr:colOff>12700</xdr:colOff>
                    <xdr:row>20</xdr:row>
                    <xdr:rowOff>107950</xdr:rowOff>
                  </to>
                </anchor>
              </controlPr>
            </control>
          </mc:Choice>
        </mc:AlternateContent>
        <mc:AlternateContent xmlns:mc="http://schemas.openxmlformats.org/markup-compatibility/2006">
          <mc:Choice Requires="x14">
            <control shapeId="59450" r:id="rId61" name="Check Box 58">
              <controlPr defaultSize="0" autoFill="0" autoLine="0" autoPict="0">
                <anchor moveWithCells="1">
                  <from>
                    <xdr:col>21</xdr:col>
                    <xdr:colOff>69850</xdr:colOff>
                    <xdr:row>19</xdr:row>
                    <xdr:rowOff>139700</xdr:rowOff>
                  </from>
                  <to>
                    <xdr:col>25</xdr:col>
                    <xdr:colOff>88900</xdr:colOff>
                    <xdr:row>20</xdr:row>
                    <xdr:rowOff>114300</xdr:rowOff>
                  </to>
                </anchor>
              </controlPr>
            </control>
          </mc:Choice>
        </mc:AlternateContent>
        <mc:AlternateContent xmlns:mc="http://schemas.openxmlformats.org/markup-compatibility/2006">
          <mc:Choice Requires="x14">
            <control shapeId="59451" r:id="rId62" name="Check Box 59">
              <controlPr defaultSize="0" autoFill="0" autoLine="0" autoPict="0">
                <anchor moveWithCells="1">
                  <from>
                    <xdr:col>25</xdr:col>
                    <xdr:colOff>50800</xdr:colOff>
                    <xdr:row>19</xdr:row>
                    <xdr:rowOff>107950</xdr:rowOff>
                  </from>
                  <to>
                    <xdr:col>28</xdr:col>
                    <xdr:colOff>177800</xdr:colOff>
                    <xdr:row>20</xdr:row>
                    <xdr:rowOff>127000</xdr:rowOff>
                  </to>
                </anchor>
              </controlPr>
            </control>
          </mc:Choice>
        </mc:AlternateContent>
        <mc:AlternateContent xmlns:mc="http://schemas.openxmlformats.org/markup-compatibility/2006">
          <mc:Choice Requires="x14">
            <control shapeId="59452" r:id="rId63" name="Check Box 60">
              <controlPr defaultSize="0" autoFill="0" autoLine="0" autoPict="0">
                <anchor moveWithCells="1">
                  <from>
                    <xdr:col>15</xdr:col>
                    <xdr:colOff>0</xdr:colOff>
                    <xdr:row>19</xdr:row>
                    <xdr:rowOff>107950</xdr:rowOff>
                  </from>
                  <to>
                    <xdr:col>17</xdr:col>
                    <xdr:colOff>222250</xdr:colOff>
                    <xdr:row>20</xdr:row>
                    <xdr:rowOff>127000</xdr:rowOff>
                  </to>
                </anchor>
              </controlPr>
            </control>
          </mc:Choice>
        </mc:AlternateContent>
        <mc:AlternateContent xmlns:mc="http://schemas.openxmlformats.org/markup-compatibility/2006">
          <mc:Choice Requires="x14">
            <control shapeId="59453" r:id="rId64" name="Check Box 61">
              <controlPr defaultSize="0" autoFill="0" autoLine="0" autoPict="0">
                <anchor moveWithCells="1">
                  <from>
                    <xdr:col>19</xdr:col>
                    <xdr:colOff>203200</xdr:colOff>
                    <xdr:row>8</xdr:row>
                    <xdr:rowOff>228600</xdr:rowOff>
                  </from>
                  <to>
                    <xdr:col>23</xdr:col>
                    <xdr:colOff>114300</xdr:colOff>
                    <xdr:row>9</xdr:row>
                    <xdr:rowOff>215900</xdr:rowOff>
                  </to>
                </anchor>
              </controlPr>
            </control>
          </mc:Choice>
        </mc:AlternateContent>
        <mc:AlternateContent xmlns:mc="http://schemas.openxmlformats.org/markup-compatibility/2006">
          <mc:Choice Requires="x14">
            <control shapeId="59454" r:id="rId65" name="Check Box 62">
              <controlPr defaultSize="0" autoFill="0" autoLine="0" autoPict="0">
                <anchor moveWithCells="1">
                  <from>
                    <xdr:col>23</xdr:col>
                    <xdr:colOff>31750</xdr:colOff>
                    <xdr:row>9</xdr:row>
                    <xdr:rowOff>165100</xdr:rowOff>
                  </from>
                  <to>
                    <xdr:col>29</xdr:col>
                    <xdr:colOff>190500</xdr:colOff>
                    <xdr:row>10</xdr:row>
                    <xdr:rowOff>146050</xdr:rowOff>
                  </to>
                </anchor>
              </controlPr>
            </control>
          </mc:Choice>
        </mc:AlternateContent>
        <mc:AlternateContent xmlns:mc="http://schemas.openxmlformats.org/markup-compatibility/2006">
          <mc:Choice Requires="x14">
            <control shapeId="59455" r:id="rId66" name="Check Box 63">
              <controlPr defaultSize="0" autoFill="0" autoLine="0" autoPict="0">
                <anchor moveWithCells="1">
                  <from>
                    <xdr:col>17</xdr:col>
                    <xdr:colOff>50800</xdr:colOff>
                    <xdr:row>8</xdr:row>
                    <xdr:rowOff>241300</xdr:rowOff>
                  </from>
                  <to>
                    <xdr:col>18</xdr:col>
                    <xdr:colOff>222250</xdr:colOff>
                    <xdr:row>9</xdr:row>
                    <xdr:rowOff>222250</xdr:rowOff>
                  </to>
                </anchor>
              </controlPr>
            </control>
          </mc:Choice>
        </mc:AlternateContent>
        <mc:AlternateContent xmlns:mc="http://schemas.openxmlformats.org/markup-compatibility/2006">
          <mc:Choice Requires="x14">
            <control shapeId="59456" r:id="rId67" name="Check Box 64">
              <controlPr defaultSize="0" autoFill="0" autoLine="0" autoPict="0">
                <anchor moveWithCells="1">
                  <from>
                    <xdr:col>23</xdr:col>
                    <xdr:colOff>31750</xdr:colOff>
                    <xdr:row>8</xdr:row>
                    <xdr:rowOff>241300</xdr:rowOff>
                  </from>
                  <to>
                    <xdr:col>28</xdr:col>
                    <xdr:colOff>152400</xdr:colOff>
                    <xdr:row>9</xdr:row>
                    <xdr:rowOff>222250</xdr:rowOff>
                  </to>
                </anchor>
              </controlPr>
            </control>
          </mc:Choice>
        </mc:AlternateContent>
        <mc:AlternateContent xmlns:mc="http://schemas.openxmlformats.org/markup-compatibility/2006">
          <mc:Choice Requires="x14">
            <control shapeId="59457" r:id="rId68" name="Check Box 65">
              <controlPr defaultSize="0" autoFill="0" autoLine="0" autoPict="0">
                <anchor moveWithCells="1">
                  <from>
                    <xdr:col>17</xdr:col>
                    <xdr:colOff>50800</xdr:colOff>
                    <xdr:row>9</xdr:row>
                    <xdr:rowOff>146050</xdr:rowOff>
                  </from>
                  <to>
                    <xdr:col>21</xdr:col>
                    <xdr:colOff>228600</xdr:colOff>
                    <xdr:row>10</xdr:row>
                    <xdr:rowOff>127000</xdr:rowOff>
                  </to>
                </anchor>
              </controlPr>
            </control>
          </mc:Choice>
        </mc:AlternateContent>
        <mc:AlternateContent xmlns:mc="http://schemas.openxmlformats.org/markup-compatibility/2006">
          <mc:Choice Requires="x14">
            <control shapeId="59458" r:id="rId69" name="Check Box 66">
              <controlPr defaultSize="0" autoFill="0" autoLine="0" autoPict="0">
                <anchor moveWithCells="1">
                  <from>
                    <xdr:col>6</xdr:col>
                    <xdr:colOff>228600</xdr:colOff>
                    <xdr:row>9</xdr:row>
                    <xdr:rowOff>139700</xdr:rowOff>
                  </from>
                  <to>
                    <xdr:col>8</xdr:col>
                    <xdr:colOff>152400</xdr:colOff>
                    <xdr:row>10</xdr:row>
                    <xdr:rowOff>120650</xdr:rowOff>
                  </to>
                </anchor>
              </controlPr>
            </control>
          </mc:Choice>
        </mc:AlternateContent>
        <mc:AlternateContent xmlns:mc="http://schemas.openxmlformats.org/markup-compatibility/2006">
          <mc:Choice Requires="x14">
            <control shapeId="59459" r:id="rId70" name="Check Box 67">
              <controlPr defaultSize="0" autoFill="0" autoLine="0" autoPict="0">
                <anchor moveWithCells="1">
                  <from>
                    <xdr:col>6</xdr:col>
                    <xdr:colOff>228600</xdr:colOff>
                    <xdr:row>8</xdr:row>
                    <xdr:rowOff>222250</xdr:rowOff>
                  </from>
                  <to>
                    <xdr:col>8</xdr:col>
                    <xdr:colOff>152400</xdr:colOff>
                    <xdr:row>9</xdr:row>
                    <xdr:rowOff>203200</xdr:rowOff>
                  </to>
                </anchor>
              </controlPr>
            </control>
          </mc:Choice>
        </mc:AlternateContent>
        <mc:AlternateContent xmlns:mc="http://schemas.openxmlformats.org/markup-compatibility/2006">
          <mc:Choice Requires="x14">
            <control shapeId="59460" r:id="rId71" name="Check Box 68">
              <controlPr defaultSize="0" autoFill="0" autoLine="0" autoPict="0">
                <anchor moveWithCells="1">
                  <from>
                    <xdr:col>7</xdr:col>
                    <xdr:colOff>152400</xdr:colOff>
                    <xdr:row>14</xdr:row>
                    <xdr:rowOff>12700</xdr:rowOff>
                  </from>
                  <to>
                    <xdr:col>8</xdr:col>
                    <xdr:colOff>317500</xdr:colOff>
                    <xdr:row>15</xdr:row>
                    <xdr:rowOff>0</xdr:rowOff>
                  </to>
                </anchor>
              </controlPr>
            </control>
          </mc:Choice>
        </mc:AlternateContent>
        <mc:AlternateContent xmlns:mc="http://schemas.openxmlformats.org/markup-compatibility/2006">
          <mc:Choice Requires="x14">
            <control shapeId="59461" r:id="rId72" name="Check Box 69">
              <controlPr defaultSize="0" autoFill="0" autoLine="0" autoPict="0">
                <anchor moveWithCells="1">
                  <from>
                    <xdr:col>17</xdr:col>
                    <xdr:colOff>82550</xdr:colOff>
                    <xdr:row>24</xdr:row>
                    <xdr:rowOff>158750</xdr:rowOff>
                  </from>
                  <to>
                    <xdr:col>28</xdr:col>
                    <xdr:colOff>31750</xdr:colOff>
                    <xdr:row>26</xdr:row>
                    <xdr:rowOff>76200</xdr:rowOff>
                  </to>
                </anchor>
              </controlPr>
            </control>
          </mc:Choice>
        </mc:AlternateContent>
        <mc:AlternateContent xmlns:mc="http://schemas.openxmlformats.org/markup-compatibility/2006">
          <mc:Choice Requires="x14">
            <control shapeId="59462" r:id="rId73" name="Check Box 70">
              <controlPr defaultSize="0" autoFill="0" autoLine="0" autoPict="0">
                <anchor moveWithCells="1">
                  <from>
                    <xdr:col>15</xdr:col>
                    <xdr:colOff>152400</xdr:colOff>
                    <xdr:row>30</xdr:row>
                    <xdr:rowOff>44450</xdr:rowOff>
                  </from>
                  <to>
                    <xdr:col>17</xdr:col>
                    <xdr:colOff>63500</xdr:colOff>
                    <xdr:row>30</xdr:row>
                    <xdr:rowOff>330200</xdr:rowOff>
                  </to>
                </anchor>
              </controlPr>
            </control>
          </mc:Choice>
        </mc:AlternateContent>
        <mc:AlternateContent xmlns:mc="http://schemas.openxmlformats.org/markup-compatibility/2006">
          <mc:Choice Requires="x14">
            <control shapeId="59463" r:id="rId74" name="Check Box 71">
              <controlPr defaultSize="0" autoFill="0" autoLine="0" autoPict="0">
                <anchor moveWithCells="1">
                  <from>
                    <xdr:col>8</xdr:col>
                    <xdr:colOff>63500</xdr:colOff>
                    <xdr:row>33</xdr:row>
                    <xdr:rowOff>38100</xdr:rowOff>
                  </from>
                  <to>
                    <xdr:col>9</xdr:col>
                    <xdr:colOff>88900</xdr:colOff>
                    <xdr:row>34</xdr:row>
                    <xdr:rowOff>0</xdr:rowOff>
                  </to>
                </anchor>
              </controlPr>
            </control>
          </mc:Choice>
        </mc:AlternateContent>
        <mc:AlternateContent xmlns:mc="http://schemas.openxmlformats.org/markup-compatibility/2006">
          <mc:Choice Requires="x14">
            <control shapeId="59464" r:id="rId75" name="Check Box 72">
              <controlPr defaultSize="0" autoFill="0" autoLine="0" autoPict="0">
                <anchor moveWithCells="1">
                  <from>
                    <xdr:col>20</xdr:col>
                    <xdr:colOff>63500</xdr:colOff>
                    <xdr:row>33</xdr:row>
                    <xdr:rowOff>38100</xdr:rowOff>
                  </from>
                  <to>
                    <xdr:col>21</xdr:col>
                    <xdr:colOff>222250</xdr:colOff>
                    <xdr:row>34</xdr:row>
                    <xdr:rowOff>0</xdr:rowOff>
                  </to>
                </anchor>
              </controlPr>
            </control>
          </mc:Choice>
        </mc:AlternateContent>
        <mc:AlternateContent xmlns:mc="http://schemas.openxmlformats.org/markup-compatibility/2006">
          <mc:Choice Requires="x14">
            <control shapeId="59465" r:id="rId76" name="Check Box 73">
              <controlPr defaultSize="0" autoFill="0" autoLine="0" autoPict="0">
                <anchor moveWithCells="1">
                  <from>
                    <xdr:col>9</xdr:col>
                    <xdr:colOff>228600</xdr:colOff>
                    <xdr:row>33</xdr:row>
                    <xdr:rowOff>50800</xdr:rowOff>
                  </from>
                  <to>
                    <xdr:col>11</xdr:col>
                    <xdr:colOff>114300</xdr:colOff>
                    <xdr:row>33</xdr:row>
                    <xdr:rowOff>336550</xdr:rowOff>
                  </to>
                </anchor>
              </controlPr>
            </control>
          </mc:Choice>
        </mc:AlternateContent>
        <mc:AlternateContent xmlns:mc="http://schemas.openxmlformats.org/markup-compatibility/2006">
          <mc:Choice Requires="x14">
            <control shapeId="59466" r:id="rId77" name="Check Box 74">
              <controlPr defaultSize="0" autoFill="0" autoLine="0" autoPict="0">
                <anchor moveWithCells="1">
                  <from>
                    <xdr:col>22</xdr:col>
                    <xdr:colOff>31750</xdr:colOff>
                    <xdr:row>33</xdr:row>
                    <xdr:rowOff>50800</xdr:rowOff>
                  </from>
                  <to>
                    <xdr:col>23</xdr:col>
                    <xdr:colOff>184150</xdr:colOff>
                    <xdr:row>33</xdr:row>
                    <xdr:rowOff>336550</xdr:rowOff>
                  </to>
                </anchor>
              </controlPr>
            </control>
          </mc:Choice>
        </mc:AlternateContent>
        <mc:AlternateContent xmlns:mc="http://schemas.openxmlformats.org/markup-compatibility/2006">
          <mc:Choice Requires="x14">
            <control shapeId="59467" r:id="rId78" name="Check Box 75">
              <controlPr defaultSize="0" autoFill="0" autoLine="0" autoPict="0">
                <anchor moveWithCells="1">
                  <from>
                    <xdr:col>13</xdr:col>
                    <xdr:colOff>158750</xdr:colOff>
                    <xdr:row>30</xdr:row>
                    <xdr:rowOff>50800</xdr:rowOff>
                  </from>
                  <to>
                    <xdr:col>15</xdr:col>
                    <xdr:colOff>69850</xdr:colOff>
                    <xdr:row>30</xdr:row>
                    <xdr:rowOff>330200</xdr:rowOff>
                  </to>
                </anchor>
              </controlPr>
            </control>
          </mc:Choice>
        </mc:AlternateContent>
        <mc:AlternateContent xmlns:mc="http://schemas.openxmlformats.org/markup-compatibility/2006">
          <mc:Choice Requires="x14">
            <control shapeId="59468" r:id="rId79" name="Check Box 76">
              <controlPr defaultSize="0" autoFill="0" autoLine="0" autoPict="0">
                <anchor moveWithCells="1">
                  <from>
                    <xdr:col>5</xdr:col>
                    <xdr:colOff>146050</xdr:colOff>
                    <xdr:row>41</xdr:row>
                    <xdr:rowOff>44450</xdr:rowOff>
                  </from>
                  <to>
                    <xdr:col>25</xdr:col>
                    <xdr:colOff>107950</xdr:colOff>
                    <xdr:row>42</xdr:row>
                    <xdr:rowOff>101600</xdr:rowOff>
                  </to>
                </anchor>
              </controlPr>
            </control>
          </mc:Choice>
        </mc:AlternateContent>
        <mc:AlternateContent xmlns:mc="http://schemas.openxmlformats.org/markup-compatibility/2006">
          <mc:Choice Requires="x14">
            <control shapeId="59469" r:id="rId80" name="Check Box 77">
              <controlPr defaultSize="0" autoFill="0" autoLine="0" autoPict="0">
                <anchor moveWithCells="1">
                  <from>
                    <xdr:col>9</xdr:col>
                    <xdr:colOff>107950</xdr:colOff>
                    <xdr:row>35</xdr:row>
                    <xdr:rowOff>190500</xdr:rowOff>
                  </from>
                  <to>
                    <xdr:col>10</xdr:col>
                    <xdr:colOff>177800</xdr:colOff>
                    <xdr:row>37</xdr:row>
                    <xdr:rowOff>6350</xdr:rowOff>
                  </to>
                </anchor>
              </controlPr>
            </control>
          </mc:Choice>
        </mc:AlternateContent>
        <mc:AlternateContent xmlns:mc="http://schemas.openxmlformats.org/markup-compatibility/2006">
          <mc:Choice Requires="x14">
            <control shapeId="59470" r:id="rId81" name="Check Box 78">
              <controlPr defaultSize="0" autoFill="0" autoLine="0" autoPict="0">
                <anchor moveWithCells="1">
                  <from>
                    <xdr:col>0</xdr:col>
                    <xdr:colOff>184150</xdr:colOff>
                    <xdr:row>35</xdr:row>
                    <xdr:rowOff>184150</xdr:rowOff>
                  </from>
                  <to>
                    <xdr:col>2</xdr:col>
                    <xdr:colOff>107950</xdr:colOff>
                    <xdr:row>37</xdr:row>
                    <xdr:rowOff>0</xdr:rowOff>
                  </to>
                </anchor>
              </controlPr>
            </control>
          </mc:Choice>
        </mc:AlternateContent>
        <mc:AlternateContent xmlns:mc="http://schemas.openxmlformats.org/markup-compatibility/2006">
          <mc:Choice Requires="x14">
            <control shapeId="59471" r:id="rId82" name="Check Box 79">
              <controlPr defaultSize="0" autoFill="0" autoLine="0" autoPict="0">
                <anchor moveWithCells="1">
                  <from>
                    <xdr:col>2</xdr:col>
                    <xdr:colOff>228600</xdr:colOff>
                    <xdr:row>35</xdr:row>
                    <xdr:rowOff>222250</xdr:rowOff>
                  </from>
                  <to>
                    <xdr:col>4</xdr:col>
                    <xdr:colOff>215900</xdr:colOff>
                    <xdr:row>37</xdr:row>
                    <xdr:rowOff>0</xdr:rowOff>
                  </to>
                </anchor>
              </controlPr>
            </control>
          </mc:Choice>
        </mc:AlternateContent>
        <mc:AlternateContent xmlns:mc="http://schemas.openxmlformats.org/markup-compatibility/2006">
          <mc:Choice Requires="x14">
            <control shapeId="59472" r:id="rId83" name="Check Box 80">
              <controlPr defaultSize="0" autoFill="0" autoLine="0" autoPict="0">
                <anchor moveWithCells="1">
                  <from>
                    <xdr:col>11</xdr:col>
                    <xdr:colOff>25400</xdr:colOff>
                    <xdr:row>35</xdr:row>
                    <xdr:rowOff>203200</xdr:rowOff>
                  </from>
                  <to>
                    <xdr:col>12</xdr:col>
                    <xdr:colOff>127000</xdr:colOff>
                    <xdr:row>36</xdr:row>
                    <xdr:rowOff>266700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O41"/>
  <sheetViews>
    <sheetView showGridLines="0" view="pageBreakPreview" zoomScale="70" zoomScaleNormal="100" zoomScaleSheetLayoutView="70" workbookViewId="0">
      <selection activeCell="L35" sqref="L35:M35"/>
    </sheetView>
  </sheetViews>
  <sheetFormatPr defaultColWidth="9" defaultRowHeight="13"/>
  <cols>
    <col min="1" max="2" width="4.33203125" style="14" customWidth="1"/>
    <col min="3" max="4" width="10" style="14" customWidth="1"/>
    <col min="5" max="5" width="4.33203125" style="14" bestFit="1" customWidth="1"/>
    <col min="6" max="6" width="8.6640625" style="14" customWidth="1"/>
    <col min="7" max="7" width="7.6640625" style="14" bestFit="1" customWidth="1"/>
    <col min="8" max="8" width="6.1640625" style="14" bestFit="1" customWidth="1"/>
    <col min="9" max="9" width="9.33203125" style="14" bestFit="1" customWidth="1"/>
    <col min="10" max="10" width="3.6640625" style="14" customWidth="1"/>
    <col min="11" max="11" width="8.33203125" style="14" bestFit="1" customWidth="1"/>
    <col min="12" max="12" width="6.5" style="14" bestFit="1" customWidth="1"/>
    <col min="13" max="13" width="10" style="14" customWidth="1"/>
    <col min="14" max="15" width="3.33203125" style="70" customWidth="1"/>
    <col min="16" max="16" width="9" style="14" bestFit="1" customWidth="1"/>
    <col min="17" max="17" width="3.1640625" style="14" customWidth="1"/>
    <col min="18" max="18" width="3.33203125" style="14" bestFit="1" customWidth="1"/>
    <col min="19" max="19" width="9" style="14" customWidth="1"/>
    <col min="20" max="16384" width="9" style="14"/>
  </cols>
  <sheetData>
    <row r="1" spans="1:14" ht="22.5" customHeight="1">
      <c r="B1" s="11" t="s">
        <v>49</v>
      </c>
      <c r="C1" s="123">
        <f>IF('申請書(訪)'!$K$2="","",('申請書(訪)'!$K$2))</f>
        <v>8</v>
      </c>
      <c r="D1" s="12" t="s">
        <v>90</v>
      </c>
      <c r="E1" s="12"/>
      <c r="F1" s="560" t="s">
        <v>50</v>
      </c>
      <c r="G1" s="560"/>
      <c r="H1" s="560"/>
      <c r="I1" s="12"/>
      <c r="J1" s="12"/>
      <c r="K1" s="12"/>
      <c r="L1" s="12"/>
      <c r="M1" s="748" t="s">
        <v>162</v>
      </c>
      <c r="N1" s="749"/>
    </row>
    <row r="2" spans="1:14" ht="22.5" customHeight="1">
      <c r="B2" s="13"/>
      <c r="C2" s="13"/>
      <c r="D2" s="13"/>
      <c r="E2" s="13"/>
      <c r="F2" s="13"/>
      <c r="G2" s="13"/>
      <c r="H2" s="13"/>
      <c r="I2" s="13"/>
      <c r="J2" s="13"/>
      <c r="K2" s="13"/>
      <c r="L2" s="13"/>
      <c r="M2" s="13"/>
    </row>
    <row r="3" spans="1:14" ht="22.5" customHeight="1">
      <c r="A3" s="561" t="s">
        <v>21</v>
      </c>
      <c r="B3" s="561"/>
      <c r="C3" s="561"/>
      <c r="D3" s="562" t="s">
        <v>86</v>
      </c>
      <c r="E3" s="562"/>
      <c r="F3" s="562"/>
      <c r="G3" s="562"/>
      <c r="H3" s="562"/>
      <c r="I3" s="562"/>
      <c r="J3" s="562"/>
      <c r="K3" s="562"/>
      <c r="L3" s="562"/>
      <c r="M3" s="562"/>
    </row>
    <row r="4" spans="1:14" ht="22.5" customHeight="1">
      <c r="A4" s="561" t="s">
        <v>87</v>
      </c>
      <c r="B4" s="561"/>
      <c r="C4" s="561"/>
      <c r="D4" s="750" t="s">
        <v>88</v>
      </c>
      <c r="E4" s="750"/>
      <c r="F4" s="750"/>
      <c r="G4" s="750"/>
      <c r="H4" s="750"/>
      <c r="I4" s="750"/>
      <c r="J4" s="750"/>
      <c r="K4" s="750"/>
      <c r="L4" s="750"/>
      <c r="M4" s="750"/>
    </row>
    <row r="5" spans="1:14" ht="22.5" customHeight="1">
      <c r="A5" s="561" t="s">
        <v>25</v>
      </c>
      <c r="B5" s="561"/>
      <c r="C5" s="561"/>
      <c r="D5" s="751" t="str">
        <f>IF('申請書(訪)(例)'!Q11="","",'申請書(訪)(例)'!Q11)</f>
        <v>中央シニア倶楽部</v>
      </c>
      <c r="E5" s="752"/>
      <c r="F5" s="752"/>
      <c r="G5" s="752"/>
      <c r="H5" s="752"/>
      <c r="I5" s="752"/>
      <c r="J5" s="752"/>
      <c r="K5" s="752"/>
      <c r="L5" s="752"/>
      <c r="M5" s="753"/>
    </row>
    <row r="6" spans="1:14" ht="18.75" customHeight="1">
      <c r="G6" s="15"/>
      <c r="I6" s="15"/>
    </row>
    <row r="7" spans="1:14" ht="22.5" customHeight="1" thickBot="1">
      <c r="A7" s="714" t="s">
        <v>51</v>
      </c>
      <c r="B7" s="714"/>
      <c r="C7" s="714"/>
      <c r="D7" s="714"/>
      <c r="E7" s="712" t="s">
        <v>52</v>
      </c>
      <c r="F7" s="712"/>
      <c r="G7" s="124">
        <v>12</v>
      </c>
      <c r="H7" s="14" t="s">
        <v>53</v>
      </c>
      <c r="M7" s="694"/>
      <c r="N7" s="694"/>
    </row>
    <row r="8" spans="1:14" ht="28.5" customHeight="1">
      <c r="A8" s="754" t="s">
        <v>54</v>
      </c>
      <c r="B8" s="755"/>
      <c r="C8" s="713" t="s">
        <v>55</v>
      </c>
      <c r="D8" s="713"/>
      <c r="E8" s="16"/>
      <c r="F8" s="6">
        <v>30000</v>
      </c>
      <c r="G8" s="17" t="s">
        <v>43</v>
      </c>
      <c r="H8" s="18" t="s">
        <v>56</v>
      </c>
      <c r="I8" s="18"/>
      <c r="J8" s="18"/>
      <c r="K8" s="18"/>
      <c r="L8" s="16" t="s">
        <v>57</v>
      </c>
      <c r="M8" s="19">
        <f>IF(F8="","",F8)</f>
        <v>30000</v>
      </c>
      <c r="N8" s="125" t="s">
        <v>43</v>
      </c>
    </row>
    <row r="9" spans="1:14" ht="28.5" customHeight="1">
      <c r="A9" s="715"/>
      <c r="B9" s="716"/>
      <c r="C9" s="561" t="s">
        <v>58</v>
      </c>
      <c r="D9" s="561"/>
      <c r="E9" s="20"/>
      <c r="F9" s="7"/>
      <c r="G9" s="21"/>
      <c r="H9" s="22" t="s">
        <v>59</v>
      </c>
      <c r="I9" s="22"/>
      <c r="J9" s="22"/>
      <c r="K9" s="22"/>
      <c r="L9" s="20" t="s">
        <v>57</v>
      </c>
      <c r="M9" s="23" t="str">
        <f>IF(F9="","",F9)</f>
        <v/>
      </c>
      <c r="N9" s="126" t="s">
        <v>43</v>
      </c>
    </row>
    <row r="10" spans="1:14" ht="28.5" customHeight="1">
      <c r="A10" s="715"/>
      <c r="B10" s="716"/>
      <c r="C10" s="561" t="s">
        <v>47</v>
      </c>
      <c r="D10" s="561"/>
      <c r="E10" s="20" t="s">
        <v>134</v>
      </c>
      <c r="F10" s="127">
        <v>20000</v>
      </c>
      <c r="G10" s="21" t="s">
        <v>60</v>
      </c>
      <c r="H10" s="24"/>
      <c r="I10" s="21"/>
      <c r="J10" s="128">
        <f>IF(F10="","",G7)</f>
        <v>12</v>
      </c>
      <c r="K10" s="21" t="s">
        <v>61</v>
      </c>
      <c r="L10" s="20" t="s">
        <v>57</v>
      </c>
      <c r="M10" s="25">
        <f>IF(F10="","",F10*J10)</f>
        <v>240000</v>
      </c>
      <c r="N10" s="126" t="s">
        <v>43</v>
      </c>
    </row>
    <row r="11" spans="1:14" ht="28.5" customHeight="1">
      <c r="A11" s="715" t="s">
        <v>180</v>
      </c>
      <c r="B11" s="716"/>
      <c r="C11" s="719" t="s">
        <v>38</v>
      </c>
      <c r="D11" s="720"/>
      <c r="E11" s="26" t="s">
        <v>63</v>
      </c>
      <c r="F11" s="24">
        <v>100</v>
      </c>
      <c r="G11" s="21" t="s">
        <v>60</v>
      </c>
      <c r="H11" s="129">
        <v>12</v>
      </c>
      <c r="I11" s="21" t="s">
        <v>191</v>
      </c>
      <c r="J11" s="128">
        <f>IF(H11="","",G7)</f>
        <v>12</v>
      </c>
      <c r="K11" s="21" t="s">
        <v>61</v>
      </c>
      <c r="L11" s="20" t="s">
        <v>57</v>
      </c>
      <c r="M11" s="25">
        <f>IF(H11=0,"",F11*H11*J11)</f>
        <v>14400</v>
      </c>
      <c r="N11" s="130" t="s">
        <v>43</v>
      </c>
    </row>
    <row r="12" spans="1:14" ht="28.5" customHeight="1">
      <c r="A12" s="715"/>
      <c r="B12" s="716"/>
      <c r="C12" s="721" t="s">
        <v>172</v>
      </c>
      <c r="D12" s="708"/>
      <c r="E12" s="26" t="s">
        <v>63</v>
      </c>
      <c r="F12" s="24">
        <v>300</v>
      </c>
      <c r="G12" s="21" t="s">
        <v>60</v>
      </c>
      <c r="H12" s="129">
        <v>16</v>
      </c>
      <c r="I12" s="21" t="s">
        <v>64</v>
      </c>
      <c r="J12" s="128">
        <f>IF(H12="","",G7)</f>
        <v>12</v>
      </c>
      <c r="K12" s="21" t="s">
        <v>61</v>
      </c>
      <c r="L12" s="20" t="s">
        <v>57</v>
      </c>
      <c r="M12" s="23">
        <f>IF(H12=0,"",F12*H12*J12)</f>
        <v>57600</v>
      </c>
      <c r="N12" s="131" t="s">
        <v>43</v>
      </c>
    </row>
    <row r="13" spans="1:14" ht="28.5" customHeight="1" thickBot="1">
      <c r="A13" s="717"/>
      <c r="B13" s="718"/>
      <c r="C13" s="708" t="s">
        <v>176</v>
      </c>
      <c r="D13" s="718"/>
      <c r="E13" s="26" t="s">
        <v>63</v>
      </c>
      <c r="F13" s="24">
        <v>500</v>
      </c>
      <c r="G13" s="21" t="s">
        <v>60</v>
      </c>
      <c r="H13" s="129">
        <v>8</v>
      </c>
      <c r="I13" s="21" t="s">
        <v>64</v>
      </c>
      <c r="J13" s="128">
        <f>IF(H13="","",G7)</f>
        <v>12</v>
      </c>
      <c r="K13" s="21" t="s">
        <v>61</v>
      </c>
      <c r="L13" s="20" t="s">
        <v>57</v>
      </c>
      <c r="M13" s="23">
        <f>IF(H13=0,"",F13*H13*J13)</f>
        <v>48000</v>
      </c>
      <c r="N13" s="131" t="s">
        <v>43</v>
      </c>
    </row>
    <row r="14" spans="1:14" ht="24" customHeight="1">
      <c r="A14" s="742" t="s">
        <v>186</v>
      </c>
      <c r="B14" s="743"/>
      <c r="C14" s="746" t="s">
        <v>189</v>
      </c>
      <c r="D14" s="746"/>
      <c r="E14" s="165" t="s">
        <v>63</v>
      </c>
      <c r="F14" s="166">
        <v>100</v>
      </c>
      <c r="G14" s="167" t="s">
        <v>60</v>
      </c>
      <c r="H14" s="173">
        <f>H11*J11+H12*J12</f>
        <v>336</v>
      </c>
      <c r="I14" s="167" t="s">
        <v>39</v>
      </c>
      <c r="J14" s="171"/>
      <c r="K14" s="167"/>
      <c r="L14" s="31" t="s">
        <v>57</v>
      </c>
      <c r="M14" s="63">
        <f>IF(H14=0,"",F14*H14)</f>
        <v>33600</v>
      </c>
      <c r="N14" s="141" t="s">
        <v>10</v>
      </c>
    </row>
    <row r="15" spans="1:14" ht="24" customHeight="1" thickBot="1">
      <c r="A15" s="744"/>
      <c r="B15" s="745"/>
      <c r="C15" s="747" t="s">
        <v>188</v>
      </c>
      <c r="D15" s="747"/>
      <c r="E15" s="158" t="s">
        <v>63</v>
      </c>
      <c r="F15" s="159">
        <v>100</v>
      </c>
      <c r="G15" s="160" t="s">
        <v>60</v>
      </c>
      <c r="H15" s="174">
        <f>H13*12</f>
        <v>96</v>
      </c>
      <c r="I15" s="160" t="s">
        <v>39</v>
      </c>
      <c r="J15" s="172"/>
      <c r="K15" s="160"/>
      <c r="L15" s="161" t="s">
        <v>57</v>
      </c>
      <c r="M15" s="162">
        <f>IF(H15=0,"",F15*H15)</f>
        <v>9600</v>
      </c>
      <c r="N15" s="163" t="s">
        <v>10</v>
      </c>
    </row>
    <row r="16" spans="1:14" ht="26.25" customHeight="1" thickBot="1">
      <c r="A16" s="724" t="s">
        <v>160</v>
      </c>
      <c r="B16" s="725"/>
      <c r="C16" s="725"/>
      <c r="D16" s="725"/>
      <c r="E16" s="725"/>
      <c r="F16" s="725"/>
      <c r="G16" s="725"/>
      <c r="H16" s="725"/>
      <c r="I16" s="725"/>
      <c r="J16" s="725"/>
      <c r="K16" s="726"/>
      <c r="L16" s="710">
        <f>SUM(M8:M15)</f>
        <v>433200</v>
      </c>
      <c r="M16" s="711"/>
      <c r="N16" s="132" t="s">
        <v>43</v>
      </c>
    </row>
    <row r="17" spans="1:15" ht="28.5" customHeight="1">
      <c r="A17" s="756" t="s">
        <v>65</v>
      </c>
      <c r="B17" s="757"/>
      <c r="C17" s="709" t="s">
        <v>38</v>
      </c>
      <c r="D17" s="27" t="s">
        <v>178</v>
      </c>
      <c r="E17" s="28" t="s">
        <v>36</v>
      </c>
      <c r="F17" s="133" t="e">
        <f>IF(#REF!="","",#REF!)</f>
        <v>#REF!</v>
      </c>
      <c r="G17" s="29" t="s">
        <v>60</v>
      </c>
      <c r="H17" s="8">
        <v>2</v>
      </c>
      <c r="I17" s="30" t="s">
        <v>62</v>
      </c>
      <c r="J17" s="134">
        <f>IF(H17="","",G7)</f>
        <v>12</v>
      </c>
      <c r="K17" s="29" t="s">
        <v>126</v>
      </c>
      <c r="L17" s="31" t="s">
        <v>57</v>
      </c>
      <c r="M17" s="32" t="e">
        <f t="shared" ref="M17:M22" si="0">IF(H17="","",F17*H17*J17)</f>
        <v>#REF!</v>
      </c>
      <c r="N17" s="125" t="s">
        <v>43</v>
      </c>
    </row>
    <row r="18" spans="1:15" ht="28.5" customHeight="1">
      <c r="A18" s="756"/>
      <c r="B18" s="757"/>
      <c r="C18" s="709"/>
      <c r="D18" s="33" t="s">
        <v>179</v>
      </c>
      <c r="E18" s="34" t="s">
        <v>36</v>
      </c>
      <c r="F18" s="135" t="e">
        <f>IF(#REF!="","",#REF!)</f>
        <v>#REF!</v>
      </c>
      <c r="G18" s="35" t="s">
        <v>60</v>
      </c>
      <c r="H18" s="9">
        <v>1</v>
      </c>
      <c r="I18" s="21" t="s">
        <v>62</v>
      </c>
      <c r="J18" s="136">
        <f>IF(H18="","",G7)</f>
        <v>12</v>
      </c>
      <c r="K18" s="35" t="s">
        <v>126</v>
      </c>
      <c r="L18" s="36" t="s">
        <v>57</v>
      </c>
      <c r="M18" s="37" t="e">
        <f t="shared" si="0"/>
        <v>#REF!</v>
      </c>
      <c r="N18" s="126" t="s">
        <v>43</v>
      </c>
    </row>
    <row r="19" spans="1:15" ht="28.5" customHeight="1">
      <c r="A19" s="756"/>
      <c r="B19" s="757"/>
      <c r="C19" s="709"/>
      <c r="D19" s="33" t="s">
        <v>66</v>
      </c>
      <c r="E19" s="34" t="s">
        <v>36</v>
      </c>
      <c r="F19" s="137" t="e">
        <f>IF(#REF!="","",#REF!)</f>
        <v>#REF!</v>
      </c>
      <c r="G19" s="35" t="s">
        <v>60</v>
      </c>
      <c r="H19" s="9"/>
      <c r="I19" s="21" t="s">
        <v>62</v>
      </c>
      <c r="J19" s="128" t="str">
        <f>IF(H19="","",G7)</f>
        <v/>
      </c>
      <c r="K19" s="35" t="s">
        <v>126</v>
      </c>
      <c r="L19" s="36" t="s">
        <v>57</v>
      </c>
      <c r="M19" s="37" t="str">
        <f t="shared" si="0"/>
        <v/>
      </c>
      <c r="N19" s="130" t="s">
        <v>43</v>
      </c>
    </row>
    <row r="20" spans="1:15" ht="28.5" customHeight="1">
      <c r="A20" s="756"/>
      <c r="B20" s="757"/>
      <c r="C20" s="708" t="s">
        <v>177</v>
      </c>
      <c r="D20" s="33" t="s">
        <v>178</v>
      </c>
      <c r="E20" s="34" t="s">
        <v>39</v>
      </c>
      <c r="F20" s="135" t="e">
        <f>IF(#REF!="","",#REF!)</f>
        <v>#REF!</v>
      </c>
      <c r="G20" s="35" t="s">
        <v>60</v>
      </c>
      <c r="H20" s="138">
        <v>8</v>
      </c>
      <c r="I20" s="21" t="s">
        <v>64</v>
      </c>
      <c r="J20" s="139">
        <f>IF(H20="","",G7)</f>
        <v>12</v>
      </c>
      <c r="K20" s="35" t="s">
        <v>126</v>
      </c>
      <c r="L20" s="36" t="s">
        <v>57</v>
      </c>
      <c r="M20" s="38" t="e">
        <f t="shared" si="0"/>
        <v>#REF!</v>
      </c>
      <c r="N20" s="131" t="s">
        <v>43</v>
      </c>
    </row>
    <row r="21" spans="1:15" ht="28.5" customHeight="1">
      <c r="A21" s="756"/>
      <c r="B21" s="757"/>
      <c r="C21" s="709"/>
      <c r="D21" s="33" t="s">
        <v>179</v>
      </c>
      <c r="E21" s="34" t="s">
        <v>39</v>
      </c>
      <c r="F21" s="135" t="e">
        <f>IF(#REF!="","",#REF!)</f>
        <v>#REF!</v>
      </c>
      <c r="G21" s="35" t="s">
        <v>60</v>
      </c>
      <c r="H21" s="138">
        <v>8</v>
      </c>
      <c r="I21" s="21" t="s">
        <v>64</v>
      </c>
      <c r="J21" s="139">
        <f>IF(H21="","",G7)</f>
        <v>12</v>
      </c>
      <c r="K21" s="35" t="s">
        <v>126</v>
      </c>
      <c r="L21" s="36" t="s">
        <v>57</v>
      </c>
      <c r="M21" s="39" t="e">
        <f t="shared" si="0"/>
        <v>#REF!</v>
      </c>
      <c r="N21" s="126" t="s">
        <v>43</v>
      </c>
    </row>
    <row r="22" spans="1:15" ht="28.5" customHeight="1" thickBot="1">
      <c r="A22" s="756"/>
      <c r="B22" s="757"/>
      <c r="C22" s="709"/>
      <c r="D22" s="40" t="s">
        <v>66</v>
      </c>
      <c r="E22" s="41" t="s">
        <v>39</v>
      </c>
      <c r="F22" s="133" t="e">
        <f>IF(#REF!="","",#REF!)</f>
        <v>#REF!</v>
      </c>
      <c r="G22" s="42" t="s">
        <v>60</v>
      </c>
      <c r="H22" s="140"/>
      <c r="I22" s="21" t="s">
        <v>64</v>
      </c>
      <c r="J22" s="128" t="str">
        <f>IF(H22="","",G7)</f>
        <v/>
      </c>
      <c r="K22" s="42" t="s">
        <v>126</v>
      </c>
      <c r="L22" s="70" t="s">
        <v>57</v>
      </c>
      <c r="M22" s="37" t="str">
        <f t="shared" si="0"/>
        <v/>
      </c>
      <c r="N22" s="131" t="s">
        <v>43</v>
      </c>
    </row>
    <row r="23" spans="1:15" ht="26.25" customHeight="1" thickBot="1">
      <c r="A23" s="691" t="s">
        <v>67</v>
      </c>
      <c r="B23" s="692"/>
      <c r="C23" s="692"/>
      <c r="D23" s="693"/>
      <c r="E23" s="675"/>
      <c r="F23" s="676"/>
      <c r="G23" s="676"/>
      <c r="H23" s="676"/>
      <c r="I23" s="676"/>
      <c r="J23" s="676"/>
      <c r="K23" s="676"/>
      <c r="L23" s="10"/>
      <c r="M23" s="43"/>
      <c r="N23" s="132" t="s">
        <v>43</v>
      </c>
    </row>
    <row r="24" spans="1:15" ht="26.25" customHeight="1" thickBot="1">
      <c r="A24" s="724" t="s">
        <v>68</v>
      </c>
      <c r="B24" s="725"/>
      <c r="C24" s="725"/>
      <c r="D24" s="725"/>
      <c r="E24" s="725"/>
      <c r="F24" s="725"/>
      <c r="G24" s="725"/>
      <c r="H24" s="725"/>
      <c r="I24" s="725"/>
      <c r="J24" s="725"/>
      <c r="K24" s="726"/>
      <c r="L24" s="689" t="e">
        <f>SUM(M17:M23)</f>
        <v>#REF!</v>
      </c>
      <c r="M24" s="690"/>
      <c r="N24" s="132" t="s">
        <v>43</v>
      </c>
    </row>
    <row r="25" spans="1:15" ht="26.25" customHeight="1" thickBot="1">
      <c r="A25" s="695" t="s">
        <v>69</v>
      </c>
      <c r="B25" s="696"/>
      <c r="C25" s="696"/>
      <c r="D25" s="696"/>
      <c r="E25" s="696"/>
      <c r="F25" s="696"/>
      <c r="G25" s="696"/>
      <c r="H25" s="696"/>
      <c r="I25" s="696"/>
      <c r="J25" s="696"/>
      <c r="K25" s="727"/>
      <c r="L25" s="689" t="e">
        <f>L16+L24</f>
        <v>#REF!</v>
      </c>
      <c r="M25" s="690"/>
      <c r="N25" s="132" t="s">
        <v>43</v>
      </c>
    </row>
    <row r="26" spans="1:15" ht="18.75" customHeight="1">
      <c r="B26" s="15"/>
      <c r="C26" s="15"/>
      <c r="D26" s="70"/>
      <c r="E26" s="70"/>
      <c r="F26" s="44"/>
      <c r="G26" s="44"/>
      <c r="H26" s="44"/>
      <c r="I26" s="44"/>
      <c r="J26" s="70"/>
      <c r="K26" s="44"/>
      <c r="L26" s="44"/>
      <c r="M26" s="44"/>
    </row>
    <row r="27" spans="1:15" ht="22.5" customHeight="1" thickBot="1">
      <c r="A27" s="723" t="s">
        <v>70</v>
      </c>
      <c r="B27" s="723"/>
      <c r="C27" s="723"/>
      <c r="D27" s="723"/>
      <c r="E27" s="70"/>
      <c r="F27" s="70"/>
      <c r="G27" s="70"/>
      <c r="H27" s="70"/>
      <c r="I27" s="70"/>
      <c r="J27" s="70"/>
      <c r="K27" s="70"/>
      <c r="L27" s="70"/>
      <c r="M27" s="70"/>
    </row>
    <row r="28" spans="1:15" ht="18.75" customHeight="1" thickBot="1">
      <c r="A28" s="703" t="s">
        <v>71</v>
      </c>
      <c r="B28" s="677"/>
      <c r="C28" s="677"/>
      <c r="D28" s="704"/>
      <c r="E28" s="677" t="s">
        <v>72</v>
      </c>
      <c r="F28" s="677"/>
      <c r="G28" s="677"/>
      <c r="H28" s="677"/>
      <c r="I28" s="677"/>
      <c r="J28" s="677"/>
      <c r="K28" s="678"/>
      <c r="L28" s="705" t="s">
        <v>73</v>
      </c>
      <c r="M28" s="677"/>
      <c r="N28" s="704"/>
      <c r="O28" s="45"/>
    </row>
    <row r="29" spans="1:15" ht="22.5" customHeight="1">
      <c r="A29" s="732" t="s">
        <v>74</v>
      </c>
      <c r="B29" s="733"/>
      <c r="C29" s="733"/>
      <c r="D29" s="733"/>
      <c r="E29" s="686" t="s">
        <v>92</v>
      </c>
      <c r="F29" s="687"/>
      <c r="G29" s="687"/>
      <c r="H29" s="687"/>
      <c r="I29" s="687"/>
      <c r="J29" s="687"/>
      <c r="K29" s="688"/>
      <c r="L29" s="684">
        <v>240000</v>
      </c>
      <c r="M29" s="685"/>
      <c r="N29" s="141" t="s">
        <v>43</v>
      </c>
    </row>
    <row r="30" spans="1:15" ht="22.5" customHeight="1">
      <c r="A30" s="701" t="s">
        <v>75</v>
      </c>
      <c r="B30" s="562"/>
      <c r="C30" s="562"/>
      <c r="D30" s="562"/>
      <c r="E30" s="679" t="s">
        <v>76</v>
      </c>
      <c r="F30" s="680"/>
      <c r="G30" s="680"/>
      <c r="H30" s="680"/>
      <c r="I30" s="680"/>
      <c r="J30" s="680"/>
      <c r="K30" s="681"/>
      <c r="L30" s="682">
        <v>22000</v>
      </c>
      <c r="M30" s="683"/>
      <c r="N30" s="130" t="s">
        <v>43</v>
      </c>
    </row>
    <row r="31" spans="1:15" ht="22.5" customHeight="1">
      <c r="A31" s="701" t="s">
        <v>77</v>
      </c>
      <c r="B31" s="562"/>
      <c r="C31" s="562"/>
      <c r="D31" s="562"/>
      <c r="E31" s="679" t="s">
        <v>161</v>
      </c>
      <c r="F31" s="680"/>
      <c r="G31" s="680"/>
      <c r="H31" s="680"/>
      <c r="I31" s="680"/>
      <c r="J31" s="680"/>
      <c r="K31" s="681"/>
      <c r="L31" s="682">
        <v>50600</v>
      </c>
      <c r="M31" s="683"/>
      <c r="N31" s="131" t="s">
        <v>43</v>
      </c>
    </row>
    <row r="32" spans="1:15" ht="22.5" customHeight="1">
      <c r="A32" s="701" t="s">
        <v>78</v>
      </c>
      <c r="B32" s="562"/>
      <c r="C32" s="562"/>
      <c r="D32" s="562"/>
      <c r="E32" s="679" t="s">
        <v>79</v>
      </c>
      <c r="F32" s="680"/>
      <c r="G32" s="680"/>
      <c r="H32" s="680"/>
      <c r="I32" s="680"/>
      <c r="J32" s="680"/>
      <c r="K32" s="681"/>
      <c r="L32" s="682">
        <v>30000</v>
      </c>
      <c r="M32" s="683"/>
      <c r="N32" s="131" t="s">
        <v>43</v>
      </c>
    </row>
    <row r="33" spans="1:15" ht="22.5" customHeight="1">
      <c r="A33" s="701" t="s">
        <v>82</v>
      </c>
      <c r="B33" s="562"/>
      <c r="C33" s="562"/>
      <c r="D33" s="562"/>
      <c r="E33" s="679" t="s">
        <v>121</v>
      </c>
      <c r="F33" s="680"/>
      <c r="G33" s="680"/>
      <c r="H33" s="680"/>
      <c r="I33" s="680"/>
      <c r="J33" s="680"/>
      <c r="K33" s="681"/>
      <c r="L33" s="682">
        <v>38400</v>
      </c>
      <c r="M33" s="683"/>
      <c r="N33" s="131" t="s">
        <v>43</v>
      </c>
    </row>
    <row r="34" spans="1:15" ht="22.5" customHeight="1">
      <c r="A34" s="701" t="s">
        <v>80</v>
      </c>
      <c r="B34" s="562"/>
      <c r="C34" s="562"/>
      <c r="D34" s="562"/>
      <c r="E34" s="679" t="s">
        <v>81</v>
      </c>
      <c r="F34" s="680"/>
      <c r="G34" s="680"/>
      <c r="H34" s="680"/>
      <c r="I34" s="680"/>
      <c r="J34" s="680"/>
      <c r="K34" s="681"/>
      <c r="L34" s="682">
        <v>23400</v>
      </c>
      <c r="M34" s="683"/>
      <c r="N34" s="126" t="s">
        <v>43</v>
      </c>
    </row>
    <row r="35" spans="1:15" ht="22.5" customHeight="1">
      <c r="A35" s="701" t="s">
        <v>67</v>
      </c>
      <c r="B35" s="562"/>
      <c r="C35" s="702"/>
      <c r="D35" s="702"/>
      <c r="E35" s="679" t="s">
        <v>122</v>
      </c>
      <c r="F35" s="680"/>
      <c r="G35" s="680"/>
      <c r="H35" s="680"/>
      <c r="I35" s="680"/>
      <c r="J35" s="680"/>
      <c r="K35" s="681"/>
      <c r="L35" s="682">
        <v>19200</v>
      </c>
      <c r="M35" s="683"/>
      <c r="N35" s="130" t="s">
        <v>43</v>
      </c>
    </row>
    <row r="36" spans="1:15" ht="22.5" customHeight="1" thickBot="1">
      <c r="A36" s="706" t="s">
        <v>66</v>
      </c>
      <c r="B36" s="707"/>
      <c r="C36" s="3"/>
      <c r="D36" s="4"/>
      <c r="E36" s="728"/>
      <c r="F36" s="729"/>
      <c r="G36" s="729"/>
      <c r="H36" s="729"/>
      <c r="I36" s="729"/>
      <c r="J36" s="729"/>
      <c r="K36" s="730"/>
      <c r="L36" s="699"/>
      <c r="M36" s="700"/>
      <c r="N36" s="131" t="s">
        <v>43</v>
      </c>
    </row>
    <row r="37" spans="1:15" ht="22.5" customHeight="1" thickBot="1">
      <c r="A37" s="734" t="s">
        <v>186</v>
      </c>
      <c r="B37" s="735"/>
      <c r="C37" s="735"/>
      <c r="D37" s="736"/>
      <c r="E37" s="737" t="s">
        <v>194</v>
      </c>
      <c r="F37" s="738"/>
      <c r="G37" s="738"/>
      <c r="H37" s="738"/>
      <c r="I37" s="738"/>
      <c r="J37" s="738"/>
      <c r="K37" s="739"/>
      <c r="L37" s="740">
        <f>SUM(M14:M15)</f>
        <v>43200</v>
      </c>
      <c r="M37" s="741"/>
      <c r="N37" s="132" t="s">
        <v>187</v>
      </c>
    </row>
    <row r="38" spans="1:15" ht="26.25" customHeight="1" thickBot="1">
      <c r="A38" s="695" t="s">
        <v>83</v>
      </c>
      <c r="B38" s="696"/>
      <c r="C38" s="696"/>
      <c r="D38" s="696"/>
      <c r="E38" s="696"/>
      <c r="F38" s="696"/>
      <c r="G38" s="696"/>
      <c r="H38" s="696"/>
      <c r="I38" s="696"/>
      <c r="J38" s="696"/>
      <c r="K38" s="697"/>
      <c r="L38" s="698">
        <f>SUM(L29:M37)</f>
        <v>466800</v>
      </c>
      <c r="M38" s="690"/>
      <c r="N38" s="132" t="s">
        <v>43</v>
      </c>
    </row>
    <row r="39" spans="1:15" ht="18.75" customHeight="1" thickBot="1"/>
    <row r="40" spans="1:15" ht="26.25" customHeight="1" thickBot="1">
      <c r="A40" s="703" t="s">
        <v>69</v>
      </c>
      <c r="B40" s="677"/>
      <c r="C40" s="677"/>
      <c r="D40" s="722" t="e">
        <f>L25</f>
        <v>#REF!</v>
      </c>
      <c r="E40" s="722"/>
      <c r="F40" s="46" t="s">
        <v>84</v>
      </c>
      <c r="G40" s="677" t="s">
        <v>83</v>
      </c>
      <c r="H40" s="677"/>
      <c r="I40" s="731">
        <f>L38</f>
        <v>466800</v>
      </c>
      <c r="J40" s="731"/>
      <c r="K40" s="47"/>
      <c r="L40" s="46" t="s">
        <v>85</v>
      </c>
      <c r="M40" s="48" t="e">
        <f>D40-I40</f>
        <v>#REF!</v>
      </c>
      <c r="N40" s="49" t="s">
        <v>43</v>
      </c>
      <c r="O40" s="50"/>
    </row>
    <row r="41" spans="1:15">
      <c r="B41" s="13"/>
      <c r="C41" s="13"/>
    </row>
  </sheetData>
  <mergeCells count="70">
    <mergeCell ref="L37:M37"/>
    <mergeCell ref="A14:B15"/>
    <mergeCell ref="C14:D14"/>
    <mergeCell ref="C15:D15"/>
    <mergeCell ref="F1:H1"/>
    <mergeCell ref="M1:N1"/>
    <mergeCell ref="D3:M3"/>
    <mergeCell ref="D4:M4"/>
    <mergeCell ref="D5:M5"/>
    <mergeCell ref="A3:C3"/>
    <mergeCell ref="A4:C4"/>
    <mergeCell ref="A5:C5"/>
    <mergeCell ref="A8:B10"/>
    <mergeCell ref="A17:B22"/>
    <mergeCell ref="A16:K16"/>
    <mergeCell ref="C17:C19"/>
    <mergeCell ref="D40:E40"/>
    <mergeCell ref="G40:H40"/>
    <mergeCell ref="A27:D27"/>
    <mergeCell ref="A24:K24"/>
    <mergeCell ref="A25:K25"/>
    <mergeCell ref="A31:D31"/>
    <mergeCell ref="E36:K36"/>
    <mergeCell ref="I40:J40"/>
    <mergeCell ref="A30:D30"/>
    <mergeCell ref="A29:D29"/>
    <mergeCell ref="A40:C40"/>
    <mergeCell ref="A32:D32"/>
    <mergeCell ref="A37:D37"/>
    <mergeCell ref="E37:K37"/>
    <mergeCell ref="C20:C22"/>
    <mergeCell ref="L16:M16"/>
    <mergeCell ref="E7:F7"/>
    <mergeCell ref="C8:D8"/>
    <mergeCell ref="C9:D9"/>
    <mergeCell ref="C10:D10"/>
    <mergeCell ref="A7:D7"/>
    <mergeCell ref="A11:B13"/>
    <mergeCell ref="C11:D11"/>
    <mergeCell ref="C12:D12"/>
    <mergeCell ref="C13:D13"/>
    <mergeCell ref="L24:M24"/>
    <mergeCell ref="L25:M25"/>
    <mergeCell ref="A23:D23"/>
    <mergeCell ref="M7:N7"/>
    <mergeCell ref="A38:K38"/>
    <mergeCell ref="L38:M38"/>
    <mergeCell ref="L33:M33"/>
    <mergeCell ref="L34:M34"/>
    <mergeCell ref="L35:M35"/>
    <mergeCell ref="L36:M36"/>
    <mergeCell ref="A35:D35"/>
    <mergeCell ref="A34:D34"/>
    <mergeCell ref="A33:D33"/>
    <mergeCell ref="A28:D28"/>
    <mergeCell ref="L28:N28"/>
    <mergeCell ref="A36:B36"/>
    <mergeCell ref="L32:M32"/>
    <mergeCell ref="L31:M31"/>
    <mergeCell ref="L30:M30"/>
    <mergeCell ref="L29:M29"/>
    <mergeCell ref="E29:K29"/>
    <mergeCell ref="E30:K30"/>
    <mergeCell ref="E31:K31"/>
    <mergeCell ref="E32:K32"/>
    <mergeCell ref="E23:K23"/>
    <mergeCell ref="E28:K28"/>
    <mergeCell ref="E33:K33"/>
    <mergeCell ref="E34:K34"/>
    <mergeCell ref="E35:K35"/>
  </mergeCells>
  <phoneticPr fontId="1"/>
  <dataValidations count="3">
    <dataValidation type="whole" allowBlank="1" showInputMessage="1" showErrorMessage="1" sqref="H10 F8" xr:uid="{00000000-0002-0000-0500-000000000000}">
      <formula1>1</formula1>
      <formula2>30000</formula2>
    </dataValidation>
    <dataValidation type="whole" allowBlank="1" showInputMessage="1" showErrorMessage="1" sqref="F9" xr:uid="{00000000-0002-0000-0500-000001000000}">
      <formula1>1</formula1>
      <formula2>15000</formula2>
    </dataValidation>
    <dataValidation type="whole" allowBlank="1" showInputMessage="1" showErrorMessage="1" sqref="F11:F15 H17:H19 H11:H13" xr:uid="{00000000-0002-0000-0500-000002000000}">
      <formula1>1</formula1>
      <formula2>20000</formula2>
    </dataValidation>
  </dataValidations>
  <pageMargins left="0.59055118110236227" right="0.31496062992125984" top="0.78740157480314965" bottom="0.39370078740157483" header="0.31496062992125984" footer="0.31496062992125984"/>
  <pageSetup paperSize="9" scale="78" orientation="portrait" blackAndWhite="1"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32769" r:id="rId4" name="Check Box 1">
              <controlPr defaultSize="0" autoFill="0" autoLine="0" autoPict="0">
                <anchor moveWithCells="1">
                  <from>
                    <xdr:col>2</xdr:col>
                    <xdr:colOff>228600</xdr:colOff>
                    <xdr:row>34</xdr:row>
                    <xdr:rowOff>254000</xdr:rowOff>
                  </from>
                  <to>
                    <xdr:col>2</xdr:col>
                    <xdr:colOff>641350</xdr:colOff>
                    <xdr:row>36</xdr:row>
                    <xdr:rowOff>63500</xdr:rowOff>
                  </to>
                </anchor>
              </controlPr>
            </control>
          </mc:Choice>
        </mc:AlternateContent>
        <mc:AlternateContent xmlns:mc="http://schemas.openxmlformats.org/markup-compatibility/2006">
          <mc:Choice Requires="x14">
            <control shapeId="32770" r:id="rId5" name="Check Box 2">
              <controlPr defaultSize="0" autoFill="0" autoLine="0" autoPict="0">
                <anchor moveWithCells="1">
                  <from>
                    <xdr:col>3</xdr:col>
                    <xdr:colOff>69850</xdr:colOff>
                    <xdr:row>34</xdr:row>
                    <xdr:rowOff>254000</xdr:rowOff>
                  </from>
                  <to>
                    <xdr:col>3</xdr:col>
                    <xdr:colOff>533400</xdr:colOff>
                    <xdr:row>36</xdr:row>
                    <xdr:rowOff>31750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O41"/>
  <sheetViews>
    <sheetView showGridLines="0" view="pageBreakPreview" topLeftCell="A10" zoomScale="70" zoomScaleNormal="100" zoomScaleSheetLayoutView="70" workbookViewId="0">
      <selection activeCell="L35" sqref="L35:M35"/>
    </sheetView>
  </sheetViews>
  <sheetFormatPr defaultColWidth="9" defaultRowHeight="13"/>
  <cols>
    <col min="1" max="2" width="4.33203125" style="14" customWidth="1"/>
    <col min="3" max="4" width="10" style="14" customWidth="1"/>
    <col min="5" max="5" width="4.33203125" style="14" bestFit="1" customWidth="1"/>
    <col min="6" max="6" width="8.6640625" style="14" customWidth="1"/>
    <col min="7" max="7" width="7.6640625" style="14" bestFit="1" customWidth="1"/>
    <col min="8" max="8" width="6.1640625" style="14" bestFit="1" customWidth="1"/>
    <col min="9" max="9" width="9.33203125" style="14" bestFit="1" customWidth="1"/>
    <col min="10" max="10" width="3.6640625" style="14" customWidth="1"/>
    <col min="11" max="11" width="8.33203125" style="14" bestFit="1" customWidth="1"/>
    <col min="12" max="12" width="6.5" style="14" bestFit="1" customWidth="1"/>
    <col min="13" max="13" width="10" style="14" customWidth="1"/>
    <col min="14" max="15" width="3.33203125" style="70" customWidth="1"/>
    <col min="16" max="16" width="9" style="14" bestFit="1" customWidth="1"/>
    <col min="17" max="17" width="3.1640625" style="14" customWidth="1"/>
    <col min="18" max="18" width="3.33203125" style="14" bestFit="1" customWidth="1"/>
    <col min="19" max="19" width="9" style="14" customWidth="1"/>
    <col min="20" max="16384" width="9" style="14"/>
  </cols>
  <sheetData>
    <row r="1" spans="1:14" ht="22.5" customHeight="1">
      <c r="B1" s="11" t="s">
        <v>49</v>
      </c>
      <c r="C1" s="123">
        <f>IF('申請書(訪)'!$K$2="","",('申請書(訪)'!$K$2))</f>
        <v>8</v>
      </c>
      <c r="D1" s="12" t="s">
        <v>90</v>
      </c>
      <c r="E1" s="12"/>
      <c r="F1" s="560" t="s">
        <v>50</v>
      </c>
      <c r="G1" s="560"/>
      <c r="H1" s="560"/>
      <c r="I1" s="12"/>
      <c r="J1" s="12"/>
      <c r="K1" s="12"/>
      <c r="L1" s="12"/>
      <c r="M1" s="748" t="s">
        <v>162</v>
      </c>
      <c r="N1" s="749"/>
    </row>
    <row r="2" spans="1:14" ht="22.5" customHeight="1">
      <c r="B2" s="13"/>
      <c r="C2" s="13"/>
      <c r="D2" s="13"/>
      <c r="E2" s="13"/>
      <c r="F2" s="13"/>
      <c r="G2" s="13"/>
      <c r="H2" s="13"/>
      <c r="I2" s="13"/>
      <c r="J2" s="13"/>
      <c r="K2" s="13"/>
      <c r="L2" s="13"/>
      <c r="M2" s="13"/>
    </row>
    <row r="3" spans="1:14" ht="22.5" customHeight="1">
      <c r="A3" s="561" t="s">
        <v>21</v>
      </c>
      <c r="B3" s="561"/>
      <c r="C3" s="561"/>
      <c r="D3" s="562" t="s">
        <v>86</v>
      </c>
      <c r="E3" s="562"/>
      <c r="F3" s="562"/>
      <c r="G3" s="562"/>
      <c r="H3" s="562"/>
      <c r="I3" s="562"/>
      <c r="J3" s="562"/>
      <c r="K3" s="562"/>
      <c r="L3" s="562"/>
      <c r="M3" s="562"/>
    </row>
    <row r="4" spans="1:14" ht="22.5" customHeight="1">
      <c r="A4" s="561" t="s">
        <v>87</v>
      </c>
      <c r="B4" s="561"/>
      <c r="C4" s="561"/>
      <c r="D4" s="750" t="s">
        <v>88</v>
      </c>
      <c r="E4" s="750"/>
      <c r="F4" s="750"/>
      <c r="G4" s="750"/>
      <c r="H4" s="750"/>
      <c r="I4" s="750"/>
      <c r="J4" s="750"/>
      <c r="K4" s="750"/>
      <c r="L4" s="750"/>
      <c r="M4" s="750"/>
    </row>
    <row r="5" spans="1:14" ht="22.5" customHeight="1">
      <c r="A5" s="561" t="s">
        <v>25</v>
      </c>
      <c r="B5" s="561"/>
      <c r="C5" s="561"/>
      <c r="D5" s="751" t="str">
        <f>IF('申請書(訪)(例)'!Q11="","",'申請書(訪)(例)'!Q11)</f>
        <v>中央シニア倶楽部</v>
      </c>
      <c r="E5" s="752"/>
      <c r="F5" s="752"/>
      <c r="G5" s="752"/>
      <c r="H5" s="752"/>
      <c r="I5" s="752"/>
      <c r="J5" s="752"/>
      <c r="K5" s="752"/>
      <c r="L5" s="752"/>
      <c r="M5" s="753"/>
    </row>
    <row r="6" spans="1:14" ht="18.75" customHeight="1">
      <c r="G6" s="15"/>
      <c r="I6" s="15"/>
    </row>
    <row r="7" spans="1:14" ht="22.5" customHeight="1" thickBot="1">
      <c r="A7" s="714" t="s">
        <v>51</v>
      </c>
      <c r="B7" s="714"/>
      <c r="C7" s="714"/>
      <c r="D7" s="714"/>
      <c r="E7" s="712" t="s">
        <v>52</v>
      </c>
      <c r="F7" s="712"/>
      <c r="G7" s="124">
        <v>12</v>
      </c>
      <c r="H7" s="14" t="s">
        <v>53</v>
      </c>
      <c r="M7" s="694"/>
      <c r="N7" s="694"/>
    </row>
    <row r="8" spans="1:14" ht="28.5" customHeight="1">
      <c r="A8" s="754" t="s">
        <v>54</v>
      </c>
      <c r="B8" s="755"/>
      <c r="C8" s="713" t="s">
        <v>55</v>
      </c>
      <c r="D8" s="713"/>
      <c r="E8" s="16"/>
      <c r="F8" s="6">
        <v>30000</v>
      </c>
      <c r="G8" s="17" t="s">
        <v>43</v>
      </c>
      <c r="H8" s="18" t="s">
        <v>56</v>
      </c>
      <c r="I8" s="18"/>
      <c r="J8" s="18"/>
      <c r="K8" s="18"/>
      <c r="L8" s="16" t="s">
        <v>57</v>
      </c>
      <c r="M8" s="19">
        <f>IF(F8="","",F8)</f>
        <v>30000</v>
      </c>
      <c r="N8" s="125" t="s">
        <v>43</v>
      </c>
    </row>
    <row r="9" spans="1:14" ht="28.5" customHeight="1">
      <c r="A9" s="715"/>
      <c r="B9" s="716"/>
      <c r="C9" s="561" t="s">
        <v>58</v>
      </c>
      <c r="D9" s="561"/>
      <c r="E9" s="20"/>
      <c r="F9" s="7"/>
      <c r="G9" s="21"/>
      <c r="H9" s="22" t="s">
        <v>59</v>
      </c>
      <c r="I9" s="22"/>
      <c r="J9" s="22"/>
      <c r="K9" s="22"/>
      <c r="L9" s="20" t="s">
        <v>57</v>
      </c>
      <c r="M9" s="23" t="str">
        <f>IF(F9="","",F9)</f>
        <v/>
      </c>
      <c r="N9" s="126" t="s">
        <v>43</v>
      </c>
    </row>
    <row r="10" spans="1:14" ht="28.5" customHeight="1">
      <c r="A10" s="715"/>
      <c r="B10" s="716"/>
      <c r="C10" s="561" t="s">
        <v>47</v>
      </c>
      <c r="D10" s="561"/>
      <c r="E10" s="20" t="s">
        <v>1</v>
      </c>
      <c r="F10" s="127">
        <v>20000</v>
      </c>
      <c r="G10" s="21" t="s">
        <v>60</v>
      </c>
      <c r="H10" s="24"/>
      <c r="I10" s="21"/>
      <c r="J10" s="128">
        <f>IF(F10="","",G7)</f>
        <v>12</v>
      </c>
      <c r="K10" s="21" t="s">
        <v>61</v>
      </c>
      <c r="L10" s="20" t="s">
        <v>57</v>
      </c>
      <c r="M10" s="25">
        <f>IF(F10="","",F10*J10)</f>
        <v>240000</v>
      </c>
      <c r="N10" s="126" t="s">
        <v>43</v>
      </c>
    </row>
    <row r="11" spans="1:14" ht="28.5" customHeight="1">
      <c r="A11" s="715" t="s">
        <v>180</v>
      </c>
      <c r="B11" s="716"/>
      <c r="C11" s="719" t="s">
        <v>38</v>
      </c>
      <c r="D11" s="720"/>
      <c r="E11" s="26" t="s">
        <v>63</v>
      </c>
      <c r="F11" s="24">
        <v>100</v>
      </c>
      <c r="G11" s="21" t="s">
        <v>60</v>
      </c>
      <c r="H11" s="129">
        <v>12</v>
      </c>
      <c r="I11" s="21" t="s">
        <v>191</v>
      </c>
      <c r="J11" s="128">
        <f>IF(H11="","",G7)</f>
        <v>12</v>
      </c>
      <c r="K11" s="21" t="s">
        <v>61</v>
      </c>
      <c r="L11" s="20" t="s">
        <v>57</v>
      </c>
      <c r="M11" s="25">
        <f>IF(H11=0,"",F11*H11*J11)</f>
        <v>14400</v>
      </c>
      <c r="N11" s="130" t="s">
        <v>43</v>
      </c>
    </row>
    <row r="12" spans="1:14" ht="28.5" customHeight="1">
      <c r="A12" s="715"/>
      <c r="B12" s="716"/>
      <c r="C12" s="721" t="s">
        <v>172</v>
      </c>
      <c r="D12" s="708"/>
      <c r="E12" s="26" t="s">
        <v>63</v>
      </c>
      <c r="F12" s="24">
        <v>300</v>
      </c>
      <c r="G12" s="21" t="s">
        <v>60</v>
      </c>
      <c r="H12" s="129">
        <v>16</v>
      </c>
      <c r="I12" s="21" t="s">
        <v>64</v>
      </c>
      <c r="J12" s="128">
        <f>IF(H12="","",G7)</f>
        <v>12</v>
      </c>
      <c r="K12" s="21" t="s">
        <v>61</v>
      </c>
      <c r="L12" s="20" t="s">
        <v>57</v>
      </c>
      <c r="M12" s="23">
        <f>IF(H12=0,"",F12*H12*J12)</f>
        <v>57600</v>
      </c>
      <c r="N12" s="131" t="s">
        <v>43</v>
      </c>
    </row>
    <row r="13" spans="1:14" ht="28.5" customHeight="1" thickBot="1">
      <c r="A13" s="717"/>
      <c r="B13" s="718"/>
      <c r="C13" s="708" t="s">
        <v>176</v>
      </c>
      <c r="D13" s="718"/>
      <c r="E13" s="26" t="s">
        <v>63</v>
      </c>
      <c r="F13" s="24">
        <v>500</v>
      </c>
      <c r="G13" s="21" t="s">
        <v>60</v>
      </c>
      <c r="H13" s="129">
        <v>8</v>
      </c>
      <c r="I13" s="21" t="s">
        <v>64</v>
      </c>
      <c r="J13" s="128">
        <f>IF(H13="","",G7)</f>
        <v>12</v>
      </c>
      <c r="K13" s="21" t="s">
        <v>61</v>
      </c>
      <c r="L13" s="20" t="s">
        <v>57</v>
      </c>
      <c r="M13" s="23">
        <f>IF(H13=0,"",F13*H13*J13)</f>
        <v>48000</v>
      </c>
      <c r="N13" s="131" t="s">
        <v>43</v>
      </c>
    </row>
    <row r="14" spans="1:14" ht="24" customHeight="1">
      <c r="A14" s="742" t="s">
        <v>186</v>
      </c>
      <c r="B14" s="743"/>
      <c r="C14" s="746" t="s">
        <v>189</v>
      </c>
      <c r="D14" s="746"/>
      <c r="E14" s="165" t="s">
        <v>63</v>
      </c>
      <c r="F14" s="166">
        <v>100</v>
      </c>
      <c r="G14" s="167" t="s">
        <v>60</v>
      </c>
      <c r="H14" s="173">
        <f>H11*J11+H12*J12</f>
        <v>336</v>
      </c>
      <c r="I14" s="167" t="s">
        <v>39</v>
      </c>
      <c r="J14" s="171"/>
      <c r="K14" s="167"/>
      <c r="L14" s="31" t="s">
        <v>57</v>
      </c>
      <c r="M14" s="63">
        <v>25000</v>
      </c>
      <c r="N14" s="141" t="s">
        <v>10</v>
      </c>
    </row>
    <row r="15" spans="1:14" ht="24" customHeight="1" thickBot="1">
      <c r="A15" s="744"/>
      <c r="B15" s="745"/>
      <c r="C15" s="747" t="s">
        <v>188</v>
      </c>
      <c r="D15" s="747"/>
      <c r="E15" s="158" t="s">
        <v>63</v>
      </c>
      <c r="F15" s="159">
        <v>100</v>
      </c>
      <c r="G15" s="160" t="s">
        <v>60</v>
      </c>
      <c r="H15" s="174">
        <f>H13*12</f>
        <v>96</v>
      </c>
      <c r="I15" s="160" t="s">
        <v>39</v>
      </c>
      <c r="J15" s="172"/>
      <c r="K15" s="160"/>
      <c r="L15" s="161" t="s">
        <v>57</v>
      </c>
      <c r="M15" s="162"/>
      <c r="N15" s="163" t="s">
        <v>10</v>
      </c>
    </row>
    <row r="16" spans="1:14" ht="26.25" customHeight="1" thickBot="1">
      <c r="A16" s="724" t="s">
        <v>160</v>
      </c>
      <c r="B16" s="725"/>
      <c r="C16" s="725"/>
      <c r="D16" s="725"/>
      <c r="E16" s="725"/>
      <c r="F16" s="725"/>
      <c r="G16" s="725"/>
      <c r="H16" s="725"/>
      <c r="I16" s="725"/>
      <c r="J16" s="725"/>
      <c r="K16" s="726"/>
      <c r="L16" s="710">
        <f>SUM(M8:M15)</f>
        <v>415000</v>
      </c>
      <c r="M16" s="711"/>
      <c r="N16" s="132" t="s">
        <v>43</v>
      </c>
    </row>
    <row r="17" spans="1:15" ht="28.5" customHeight="1">
      <c r="A17" s="756" t="s">
        <v>65</v>
      </c>
      <c r="B17" s="757"/>
      <c r="C17" s="709" t="s">
        <v>38</v>
      </c>
      <c r="D17" s="27" t="s">
        <v>178</v>
      </c>
      <c r="E17" s="28" t="s">
        <v>36</v>
      </c>
      <c r="F17" s="133" t="e">
        <f>IF(#REF!="","",#REF!)</f>
        <v>#REF!</v>
      </c>
      <c r="G17" s="29" t="s">
        <v>60</v>
      </c>
      <c r="H17" s="8">
        <v>2</v>
      </c>
      <c r="I17" s="30" t="s">
        <v>62</v>
      </c>
      <c r="J17" s="134">
        <f>IF(H17="","",G7)</f>
        <v>12</v>
      </c>
      <c r="K17" s="29" t="s">
        <v>126</v>
      </c>
      <c r="L17" s="31" t="s">
        <v>57</v>
      </c>
      <c r="M17" s="32" t="e">
        <f t="shared" ref="M17:M22" si="0">IF(H17="","",F17*H17*J17)</f>
        <v>#REF!</v>
      </c>
      <c r="N17" s="125" t="s">
        <v>43</v>
      </c>
    </row>
    <row r="18" spans="1:15" ht="28.5" customHeight="1">
      <c r="A18" s="756"/>
      <c r="B18" s="757"/>
      <c r="C18" s="709"/>
      <c r="D18" s="33" t="s">
        <v>179</v>
      </c>
      <c r="E18" s="34" t="s">
        <v>36</v>
      </c>
      <c r="F18" s="135" t="e">
        <f>IF(#REF!="","",#REF!)</f>
        <v>#REF!</v>
      </c>
      <c r="G18" s="35" t="s">
        <v>60</v>
      </c>
      <c r="H18" s="9">
        <v>1</v>
      </c>
      <c r="I18" s="21" t="s">
        <v>62</v>
      </c>
      <c r="J18" s="136">
        <f>IF(H18="","",G7)</f>
        <v>12</v>
      </c>
      <c r="K18" s="35" t="s">
        <v>126</v>
      </c>
      <c r="L18" s="36" t="s">
        <v>57</v>
      </c>
      <c r="M18" s="37" t="e">
        <f t="shared" si="0"/>
        <v>#REF!</v>
      </c>
      <c r="N18" s="126" t="s">
        <v>43</v>
      </c>
    </row>
    <row r="19" spans="1:15" ht="28.5" customHeight="1">
      <c r="A19" s="756"/>
      <c r="B19" s="757"/>
      <c r="C19" s="709"/>
      <c r="D19" s="33" t="s">
        <v>66</v>
      </c>
      <c r="E19" s="34" t="s">
        <v>36</v>
      </c>
      <c r="F19" s="137" t="e">
        <f>IF(#REF!="","",#REF!)</f>
        <v>#REF!</v>
      </c>
      <c r="G19" s="35" t="s">
        <v>60</v>
      </c>
      <c r="H19" s="9"/>
      <c r="I19" s="21" t="s">
        <v>62</v>
      </c>
      <c r="J19" s="128" t="str">
        <f>IF(H19="","",G7)</f>
        <v/>
      </c>
      <c r="K19" s="35" t="s">
        <v>126</v>
      </c>
      <c r="L19" s="36" t="s">
        <v>57</v>
      </c>
      <c r="M19" s="37" t="str">
        <f t="shared" si="0"/>
        <v/>
      </c>
      <c r="N19" s="130" t="s">
        <v>43</v>
      </c>
    </row>
    <row r="20" spans="1:15" ht="28.5" customHeight="1">
      <c r="A20" s="756"/>
      <c r="B20" s="757"/>
      <c r="C20" s="708" t="s">
        <v>177</v>
      </c>
      <c r="D20" s="33" t="s">
        <v>178</v>
      </c>
      <c r="E20" s="34" t="s">
        <v>39</v>
      </c>
      <c r="F20" s="135" t="e">
        <f>IF(#REF!="","",#REF!)</f>
        <v>#REF!</v>
      </c>
      <c r="G20" s="35" t="s">
        <v>60</v>
      </c>
      <c r="H20" s="138">
        <v>8</v>
      </c>
      <c r="I20" s="21" t="s">
        <v>64</v>
      </c>
      <c r="J20" s="139">
        <f>IF(H20="","",G7)</f>
        <v>12</v>
      </c>
      <c r="K20" s="35" t="s">
        <v>126</v>
      </c>
      <c r="L20" s="36" t="s">
        <v>57</v>
      </c>
      <c r="M20" s="38" t="e">
        <f t="shared" si="0"/>
        <v>#REF!</v>
      </c>
      <c r="N20" s="131" t="s">
        <v>43</v>
      </c>
    </row>
    <row r="21" spans="1:15" ht="28.5" customHeight="1">
      <c r="A21" s="756"/>
      <c r="B21" s="757"/>
      <c r="C21" s="709"/>
      <c r="D21" s="33" t="s">
        <v>179</v>
      </c>
      <c r="E21" s="34" t="s">
        <v>39</v>
      </c>
      <c r="F21" s="135" t="e">
        <f>IF(#REF!="","",#REF!)</f>
        <v>#REF!</v>
      </c>
      <c r="G21" s="35" t="s">
        <v>60</v>
      </c>
      <c r="H21" s="138">
        <v>8</v>
      </c>
      <c r="I21" s="21" t="s">
        <v>64</v>
      </c>
      <c r="J21" s="139">
        <f>IF(H21="","",G7)</f>
        <v>12</v>
      </c>
      <c r="K21" s="35" t="s">
        <v>126</v>
      </c>
      <c r="L21" s="36" t="s">
        <v>57</v>
      </c>
      <c r="M21" s="39" t="e">
        <f t="shared" si="0"/>
        <v>#REF!</v>
      </c>
      <c r="N21" s="126" t="s">
        <v>43</v>
      </c>
    </row>
    <row r="22" spans="1:15" ht="28.5" customHeight="1" thickBot="1">
      <c r="A22" s="756"/>
      <c r="B22" s="757"/>
      <c r="C22" s="709"/>
      <c r="D22" s="40" t="s">
        <v>66</v>
      </c>
      <c r="E22" s="41" t="s">
        <v>39</v>
      </c>
      <c r="F22" s="133" t="e">
        <f>IF(#REF!="","",#REF!)</f>
        <v>#REF!</v>
      </c>
      <c r="G22" s="42" t="s">
        <v>60</v>
      </c>
      <c r="H22" s="140"/>
      <c r="I22" s="21" t="s">
        <v>64</v>
      </c>
      <c r="J22" s="128" t="str">
        <f>IF(H22="","",G7)</f>
        <v/>
      </c>
      <c r="K22" s="42" t="s">
        <v>126</v>
      </c>
      <c r="L22" s="70" t="s">
        <v>57</v>
      </c>
      <c r="M22" s="37" t="str">
        <f t="shared" si="0"/>
        <v/>
      </c>
      <c r="N22" s="131" t="s">
        <v>43</v>
      </c>
    </row>
    <row r="23" spans="1:15" ht="26.25" customHeight="1" thickBot="1">
      <c r="A23" s="691" t="s">
        <v>67</v>
      </c>
      <c r="B23" s="692"/>
      <c r="C23" s="692"/>
      <c r="D23" s="693"/>
      <c r="E23" s="675"/>
      <c r="F23" s="676"/>
      <c r="G23" s="676"/>
      <c r="H23" s="676"/>
      <c r="I23" s="676"/>
      <c r="J23" s="676"/>
      <c r="K23" s="676"/>
      <c r="L23" s="10"/>
      <c r="M23" s="43"/>
      <c r="N23" s="132" t="s">
        <v>43</v>
      </c>
    </row>
    <row r="24" spans="1:15" ht="26.25" customHeight="1" thickBot="1">
      <c r="A24" s="724" t="s">
        <v>68</v>
      </c>
      <c r="B24" s="725"/>
      <c r="C24" s="725"/>
      <c r="D24" s="725"/>
      <c r="E24" s="725"/>
      <c r="F24" s="725"/>
      <c r="G24" s="725"/>
      <c r="H24" s="725"/>
      <c r="I24" s="725"/>
      <c r="J24" s="725"/>
      <c r="K24" s="726"/>
      <c r="L24" s="689" t="e">
        <f>SUM(M17:M23)</f>
        <v>#REF!</v>
      </c>
      <c r="M24" s="690"/>
      <c r="N24" s="132" t="s">
        <v>43</v>
      </c>
    </row>
    <row r="25" spans="1:15" ht="26.25" customHeight="1" thickBot="1">
      <c r="A25" s="695" t="s">
        <v>69</v>
      </c>
      <c r="B25" s="696"/>
      <c r="C25" s="696"/>
      <c r="D25" s="696"/>
      <c r="E25" s="696"/>
      <c r="F25" s="696"/>
      <c r="G25" s="696"/>
      <c r="H25" s="696"/>
      <c r="I25" s="696"/>
      <c r="J25" s="696"/>
      <c r="K25" s="727"/>
      <c r="L25" s="689" t="e">
        <f>L16+L24</f>
        <v>#REF!</v>
      </c>
      <c r="M25" s="690"/>
      <c r="N25" s="132" t="s">
        <v>43</v>
      </c>
    </row>
    <row r="26" spans="1:15" ht="18.75" customHeight="1">
      <c r="B26" s="15"/>
      <c r="C26" s="15"/>
      <c r="D26" s="70"/>
      <c r="E26" s="70"/>
      <c r="F26" s="44"/>
      <c r="G26" s="44"/>
      <c r="H26" s="44"/>
      <c r="I26" s="44"/>
      <c r="J26" s="70"/>
      <c r="K26" s="44"/>
      <c r="L26" s="44"/>
      <c r="M26" s="44"/>
    </row>
    <row r="27" spans="1:15" ht="22.5" customHeight="1" thickBot="1">
      <c r="A27" s="723" t="s">
        <v>70</v>
      </c>
      <c r="B27" s="723"/>
      <c r="C27" s="723"/>
      <c r="D27" s="723"/>
      <c r="E27" s="70"/>
      <c r="F27" s="70"/>
      <c r="G27" s="70"/>
      <c r="H27" s="70"/>
      <c r="I27" s="70"/>
      <c r="J27" s="70"/>
      <c r="K27" s="70"/>
      <c r="L27" s="70"/>
      <c r="M27" s="70"/>
    </row>
    <row r="28" spans="1:15" ht="18.75" customHeight="1" thickBot="1">
      <c r="A28" s="703" t="s">
        <v>71</v>
      </c>
      <c r="B28" s="677"/>
      <c r="C28" s="677"/>
      <c r="D28" s="704"/>
      <c r="E28" s="677" t="s">
        <v>72</v>
      </c>
      <c r="F28" s="677"/>
      <c r="G28" s="677"/>
      <c r="H28" s="677"/>
      <c r="I28" s="677"/>
      <c r="J28" s="677"/>
      <c r="K28" s="678"/>
      <c r="L28" s="705" t="s">
        <v>73</v>
      </c>
      <c r="M28" s="677"/>
      <c r="N28" s="704"/>
      <c r="O28" s="45"/>
    </row>
    <row r="29" spans="1:15" ht="22.5" customHeight="1">
      <c r="A29" s="732" t="s">
        <v>74</v>
      </c>
      <c r="B29" s="733"/>
      <c r="C29" s="733"/>
      <c r="D29" s="733"/>
      <c r="E29" s="686" t="s">
        <v>92</v>
      </c>
      <c r="F29" s="687"/>
      <c r="G29" s="687"/>
      <c r="H29" s="687"/>
      <c r="I29" s="687"/>
      <c r="J29" s="687"/>
      <c r="K29" s="688"/>
      <c r="L29" s="684">
        <v>240000</v>
      </c>
      <c r="M29" s="685"/>
      <c r="N29" s="141" t="s">
        <v>43</v>
      </c>
    </row>
    <row r="30" spans="1:15" ht="22.5" customHeight="1">
      <c r="A30" s="701" t="s">
        <v>75</v>
      </c>
      <c r="B30" s="562"/>
      <c r="C30" s="562"/>
      <c r="D30" s="562"/>
      <c r="E30" s="679" t="s">
        <v>76</v>
      </c>
      <c r="F30" s="680"/>
      <c r="G30" s="680"/>
      <c r="H30" s="680"/>
      <c r="I30" s="680"/>
      <c r="J30" s="680"/>
      <c r="K30" s="681"/>
      <c r="L30" s="682">
        <v>22000</v>
      </c>
      <c r="M30" s="683"/>
      <c r="N30" s="130" t="s">
        <v>43</v>
      </c>
    </row>
    <row r="31" spans="1:15" ht="22.5" customHeight="1">
      <c r="A31" s="701" t="s">
        <v>77</v>
      </c>
      <c r="B31" s="562"/>
      <c r="C31" s="562"/>
      <c r="D31" s="562"/>
      <c r="E31" s="679" t="s">
        <v>161</v>
      </c>
      <c r="F31" s="680"/>
      <c r="G31" s="680"/>
      <c r="H31" s="680"/>
      <c r="I31" s="680"/>
      <c r="J31" s="680"/>
      <c r="K31" s="681"/>
      <c r="L31" s="682">
        <v>50600</v>
      </c>
      <c r="M31" s="683"/>
      <c r="N31" s="131" t="s">
        <v>43</v>
      </c>
    </row>
    <row r="32" spans="1:15" ht="22.5" customHeight="1">
      <c r="A32" s="701" t="s">
        <v>78</v>
      </c>
      <c r="B32" s="562"/>
      <c r="C32" s="562"/>
      <c r="D32" s="562"/>
      <c r="E32" s="679" t="s">
        <v>79</v>
      </c>
      <c r="F32" s="680"/>
      <c r="G32" s="680"/>
      <c r="H32" s="680"/>
      <c r="I32" s="680"/>
      <c r="J32" s="680"/>
      <c r="K32" s="681"/>
      <c r="L32" s="682">
        <v>30000</v>
      </c>
      <c r="M32" s="683"/>
      <c r="N32" s="131" t="s">
        <v>43</v>
      </c>
    </row>
    <row r="33" spans="1:15" ht="22.5" customHeight="1">
      <c r="A33" s="701" t="s">
        <v>82</v>
      </c>
      <c r="B33" s="562"/>
      <c r="C33" s="562"/>
      <c r="D33" s="562"/>
      <c r="E33" s="679" t="s">
        <v>121</v>
      </c>
      <c r="F33" s="680"/>
      <c r="G33" s="680"/>
      <c r="H33" s="680"/>
      <c r="I33" s="680"/>
      <c r="J33" s="680"/>
      <c r="K33" s="681"/>
      <c r="L33" s="682">
        <v>38400</v>
      </c>
      <c r="M33" s="683"/>
      <c r="N33" s="131" t="s">
        <v>43</v>
      </c>
    </row>
    <row r="34" spans="1:15" ht="22.5" customHeight="1">
      <c r="A34" s="701" t="s">
        <v>80</v>
      </c>
      <c r="B34" s="562"/>
      <c r="C34" s="562"/>
      <c r="D34" s="562"/>
      <c r="E34" s="679" t="s">
        <v>81</v>
      </c>
      <c r="F34" s="680"/>
      <c r="G34" s="680"/>
      <c r="H34" s="680"/>
      <c r="I34" s="680"/>
      <c r="J34" s="680"/>
      <c r="K34" s="681"/>
      <c r="L34" s="682">
        <v>23400</v>
      </c>
      <c r="M34" s="683"/>
      <c r="N34" s="126" t="s">
        <v>43</v>
      </c>
    </row>
    <row r="35" spans="1:15" ht="22.5" customHeight="1">
      <c r="A35" s="701" t="s">
        <v>67</v>
      </c>
      <c r="B35" s="562"/>
      <c r="C35" s="702"/>
      <c r="D35" s="702"/>
      <c r="E35" s="679" t="s">
        <v>122</v>
      </c>
      <c r="F35" s="680"/>
      <c r="G35" s="680"/>
      <c r="H35" s="680"/>
      <c r="I35" s="680"/>
      <c r="J35" s="680"/>
      <c r="K35" s="681"/>
      <c r="L35" s="682">
        <v>19200</v>
      </c>
      <c r="M35" s="683"/>
      <c r="N35" s="130" t="s">
        <v>43</v>
      </c>
    </row>
    <row r="36" spans="1:15" ht="22.5" customHeight="1" thickBot="1">
      <c r="A36" s="706" t="s">
        <v>66</v>
      </c>
      <c r="B36" s="707"/>
      <c r="C36" s="3"/>
      <c r="D36" s="4"/>
      <c r="E36" s="728"/>
      <c r="F36" s="729"/>
      <c r="G36" s="729"/>
      <c r="H36" s="729"/>
      <c r="I36" s="729"/>
      <c r="J36" s="729"/>
      <c r="K36" s="730"/>
      <c r="L36" s="699"/>
      <c r="M36" s="700"/>
      <c r="N36" s="131" t="s">
        <v>43</v>
      </c>
    </row>
    <row r="37" spans="1:15" ht="22.5" customHeight="1" thickBot="1">
      <c r="A37" s="734" t="s">
        <v>186</v>
      </c>
      <c r="B37" s="735"/>
      <c r="C37" s="735"/>
      <c r="D37" s="736"/>
      <c r="E37" s="737" t="s">
        <v>195</v>
      </c>
      <c r="F37" s="738"/>
      <c r="G37" s="738"/>
      <c r="H37" s="738"/>
      <c r="I37" s="738"/>
      <c r="J37" s="738"/>
      <c r="K37" s="739"/>
      <c r="L37" s="740">
        <f>SUM(M14:M15)</f>
        <v>25000</v>
      </c>
      <c r="M37" s="741"/>
      <c r="N37" s="132" t="s">
        <v>10</v>
      </c>
    </row>
    <row r="38" spans="1:15" ht="26.25" customHeight="1" thickBot="1">
      <c r="A38" s="695" t="s">
        <v>83</v>
      </c>
      <c r="B38" s="696"/>
      <c r="C38" s="696"/>
      <c r="D38" s="696"/>
      <c r="E38" s="696"/>
      <c r="F38" s="696"/>
      <c r="G38" s="696"/>
      <c r="H38" s="696"/>
      <c r="I38" s="696"/>
      <c r="J38" s="696"/>
      <c r="K38" s="697"/>
      <c r="L38" s="698">
        <f>SUM(L29:M37)</f>
        <v>448600</v>
      </c>
      <c r="M38" s="690"/>
      <c r="N38" s="132" t="s">
        <v>43</v>
      </c>
    </row>
    <row r="39" spans="1:15" ht="18.75" customHeight="1" thickBot="1"/>
    <row r="40" spans="1:15" ht="26.25" customHeight="1" thickBot="1">
      <c r="A40" s="703" t="s">
        <v>69</v>
      </c>
      <c r="B40" s="677"/>
      <c r="C40" s="677"/>
      <c r="D40" s="722" t="e">
        <f>L25</f>
        <v>#REF!</v>
      </c>
      <c r="E40" s="722"/>
      <c r="F40" s="46" t="s">
        <v>84</v>
      </c>
      <c r="G40" s="677" t="s">
        <v>83</v>
      </c>
      <c r="H40" s="677"/>
      <c r="I40" s="731">
        <f>L38</f>
        <v>448600</v>
      </c>
      <c r="J40" s="731"/>
      <c r="K40" s="47"/>
      <c r="L40" s="46" t="s">
        <v>85</v>
      </c>
      <c r="M40" s="48" t="e">
        <f>D40-I40</f>
        <v>#REF!</v>
      </c>
      <c r="N40" s="49" t="s">
        <v>43</v>
      </c>
      <c r="O40" s="50"/>
    </row>
    <row r="41" spans="1:15">
      <c r="B41" s="13"/>
      <c r="C41" s="13"/>
    </row>
  </sheetData>
  <mergeCells count="70">
    <mergeCell ref="A38:K38"/>
    <mergeCell ref="L38:M38"/>
    <mergeCell ref="A40:C40"/>
    <mergeCell ref="D40:E40"/>
    <mergeCell ref="G40:H40"/>
    <mergeCell ref="I40:J40"/>
    <mergeCell ref="A35:D35"/>
    <mergeCell ref="E35:K35"/>
    <mergeCell ref="A37:D37"/>
    <mergeCell ref="E37:K37"/>
    <mergeCell ref="L35:M35"/>
    <mergeCell ref="A36:B36"/>
    <mergeCell ref="E36:K36"/>
    <mergeCell ref="L36:M36"/>
    <mergeCell ref="L37:M37"/>
    <mergeCell ref="A33:D33"/>
    <mergeCell ref="E33:K33"/>
    <mergeCell ref="L33:M33"/>
    <mergeCell ref="A34:D34"/>
    <mergeCell ref="E34:K34"/>
    <mergeCell ref="L34:M34"/>
    <mergeCell ref="A31:D31"/>
    <mergeCell ref="E31:K31"/>
    <mergeCell ref="L31:M31"/>
    <mergeCell ref="A32:D32"/>
    <mergeCell ref="E32:K32"/>
    <mergeCell ref="L32:M32"/>
    <mergeCell ref="A29:D29"/>
    <mergeCell ref="E29:K29"/>
    <mergeCell ref="L29:M29"/>
    <mergeCell ref="A30:D30"/>
    <mergeCell ref="E30:K30"/>
    <mergeCell ref="L30:M30"/>
    <mergeCell ref="A28:D28"/>
    <mergeCell ref="E28:K28"/>
    <mergeCell ref="L28:N28"/>
    <mergeCell ref="A16:K16"/>
    <mergeCell ref="L16:M16"/>
    <mergeCell ref="A17:B22"/>
    <mergeCell ref="C17:C19"/>
    <mergeCell ref="C20:C22"/>
    <mergeCell ref="A23:D23"/>
    <mergeCell ref="E23:K23"/>
    <mergeCell ref="A24:K24"/>
    <mergeCell ref="L24:M24"/>
    <mergeCell ref="A25:K25"/>
    <mergeCell ref="L25:M25"/>
    <mergeCell ref="A27:D27"/>
    <mergeCell ref="A11:B13"/>
    <mergeCell ref="C11:D11"/>
    <mergeCell ref="C12:D12"/>
    <mergeCell ref="C13:D13"/>
    <mergeCell ref="A14:B15"/>
    <mergeCell ref="C14:D14"/>
    <mergeCell ref="C15:D15"/>
    <mergeCell ref="A8:B10"/>
    <mergeCell ref="C8:D8"/>
    <mergeCell ref="C9:D9"/>
    <mergeCell ref="C10:D10"/>
    <mergeCell ref="F1:H1"/>
    <mergeCell ref="A5:C5"/>
    <mergeCell ref="D5:M5"/>
    <mergeCell ref="A7:D7"/>
    <mergeCell ref="E7:F7"/>
    <mergeCell ref="M7:N7"/>
    <mergeCell ref="M1:N1"/>
    <mergeCell ref="A3:C3"/>
    <mergeCell ref="D3:M3"/>
    <mergeCell ref="A4:C4"/>
    <mergeCell ref="D4:M4"/>
  </mergeCells>
  <phoneticPr fontId="1"/>
  <dataValidations count="3">
    <dataValidation type="whole" allowBlank="1" showInputMessage="1" showErrorMessage="1" sqref="F11:F15 H11:H13 H17:H19" xr:uid="{00000000-0002-0000-0600-000000000000}">
      <formula1>1</formula1>
      <formula2>20000</formula2>
    </dataValidation>
    <dataValidation type="whole" allowBlank="1" showInputMessage="1" showErrorMessage="1" sqref="F9" xr:uid="{00000000-0002-0000-0600-000001000000}">
      <formula1>1</formula1>
      <formula2>15000</formula2>
    </dataValidation>
    <dataValidation type="whole" allowBlank="1" showInputMessage="1" showErrorMessage="1" sqref="H10 F8" xr:uid="{00000000-0002-0000-0600-000002000000}">
      <formula1>1</formula1>
      <formula2>30000</formula2>
    </dataValidation>
  </dataValidations>
  <pageMargins left="0.59055118110236227" right="0.31496062992125984" top="0.78740157480314965" bottom="0.39370078740157483" header="0.31496062992125984" footer="0.31496062992125984"/>
  <pageSetup paperSize="9" scale="78" orientation="portrait" blackAndWhite="1" r:id="rId1"/>
  <colBreaks count="1" manualBreakCount="1">
    <brk id="1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8129" r:id="rId4" name="Check Box 1">
              <controlPr defaultSize="0" autoFill="0" autoLine="0" autoPict="0">
                <anchor moveWithCells="1">
                  <from>
                    <xdr:col>2</xdr:col>
                    <xdr:colOff>228600</xdr:colOff>
                    <xdr:row>34</xdr:row>
                    <xdr:rowOff>254000</xdr:rowOff>
                  </from>
                  <to>
                    <xdr:col>2</xdr:col>
                    <xdr:colOff>641350</xdr:colOff>
                    <xdr:row>36</xdr:row>
                    <xdr:rowOff>63500</xdr:rowOff>
                  </to>
                </anchor>
              </controlPr>
            </control>
          </mc:Choice>
        </mc:AlternateContent>
        <mc:AlternateContent xmlns:mc="http://schemas.openxmlformats.org/markup-compatibility/2006">
          <mc:Choice Requires="x14">
            <control shapeId="48130" r:id="rId5" name="Check Box 2">
              <controlPr defaultSize="0" autoFill="0" autoLine="0" autoPict="0">
                <anchor moveWithCells="1">
                  <from>
                    <xdr:col>3</xdr:col>
                    <xdr:colOff>69850</xdr:colOff>
                    <xdr:row>34</xdr:row>
                    <xdr:rowOff>254000</xdr:rowOff>
                  </from>
                  <to>
                    <xdr:col>3</xdr:col>
                    <xdr:colOff>533400</xdr:colOff>
                    <xdr:row>36</xdr:row>
                    <xdr:rowOff>31750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C37EC-8D58-4C08-9F88-87657010EA85}">
  <sheetPr>
    <tabColor rgb="FF92D050"/>
    <pageSetUpPr fitToPage="1"/>
  </sheetPr>
  <dimension ref="A1:Y46"/>
  <sheetViews>
    <sheetView showGridLines="0" view="pageBreakPreview" zoomScaleNormal="100" zoomScaleSheetLayoutView="100" workbookViewId="0">
      <selection activeCell="L41" sqref="L41:M41"/>
    </sheetView>
  </sheetViews>
  <sheetFormatPr defaultColWidth="9" defaultRowHeight="13"/>
  <cols>
    <col min="1" max="2" width="4.33203125" style="14" customWidth="1"/>
    <col min="3" max="4" width="10" style="14" customWidth="1"/>
    <col min="5" max="5" width="6.58203125" style="14" customWidth="1"/>
    <col min="6" max="6" width="8.6640625" style="14" customWidth="1"/>
    <col min="7" max="7" width="9.33203125" style="14" customWidth="1"/>
    <col min="8" max="8" width="5.58203125" style="14" customWidth="1"/>
    <col min="9" max="9" width="11.9140625" style="14" customWidth="1"/>
    <col min="10" max="10" width="4.58203125" style="14" customWidth="1"/>
    <col min="11" max="11" width="8.33203125" style="14" bestFit="1" customWidth="1"/>
    <col min="12" max="12" width="6.5" style="14" bestFit="1" customWidth="1"/>
    <col min="13" max="13" width="10" style="14" customWidth="1"/>
    <col min="14" max="15" width="3.33203125" style="70" customWidth="1"/>
    <col min="16" max="16384" width="9" style="14"/>
  </cols>
  <sheetData>
    <row r="1" spans="1:25" ht="22.5" customHeight="1">
      <c r="B1" s="11" t="s">
        <v>49</v>
      </c>
      <c r="C1" s="123">
        <f>IF('申請書(訪)'!$K$2="","",('申請書(訪)'!$K$2))</f>
        <v>8</v>
      </c>
      <c r="D1" s="12" t="s">
        <v>90</v>
      </c>
      <c r="E1" s="12"/>
      <c r="F1" s="560" t="s">
        <v>50</v>
      </c>
      <c r="G1" s="560"/>
      <c r="H1" s="560"/>
      <c r="I1" s="12"/>
      <c r="J1" s="12"/>
      <c r="K1" s="12"/>
      <c r="L1" s="12"/>
      <c r="M1" s="792"/>
      <c r="N1" s="792"/>
    </row>
    <row r="2" spans="1:25" ht="12.65" customHeight="1" thickBot="1">
      <c r="B2" s="13"/>
      <c r="C2" s="13"/>
      <c r="D2" s="13"/>
      <c r="E2" s="13"/>
      <c r="F2" s="13"/>
      <c r="G2" s="13"/>
      <c r="H2" s="13"/>
      <c r="I2" s="13"/>
      <c r="J2" s="13"/>
      <c r="K2" s="13"/>
      <c r="L2" s="13"/>
      <c r="M2" s="13"/>
    </row>
    <row r="3" spans="1:25" ht="22.5" customHeight="1">
      <c r="A3" s="793" t="s">
        <v>21</v>
      </c>
      <c r="B3" s="713"/>
      <c r="C3" s="713"/>
      <c r="D3" s="795" t="s">
        <v>86</v>
      </c>
      <c r="E3" s="795"/>
      <c r="F3" s="795"/>
      <c r="G3" s="795"/>
      <c r="H3" s="795"/>
      <c r="I3" s="795"/>
      <c r="J3" s="795"/>
      <c r="K3" s="795"/>
      <c r="L3" s="795"/>
      <c r="M3" s="795"/>
      <c r="N3" s="796"/>
    </row>
    <row r="4" spans="1:25" ht="22.5" customHeight="1">
      <c r="A4" s="794" t="s">
        <v>87</v>
      </c>
      <c r="B4" s="561"/>
      <c r="C4" s="561"/>
      <c r="D4" s="750" t="s">
        <v>88</v>
      </c>
      <c r="E4" s="750"/>
      <c r="F4" s="750"/>
      <c r="G4" s="750"/>
      <c r="H4" s="750"/>
      <c r="I4" s="750"/>
      <c r="J4" s="750"/>
      <c r="K4" s="750"/>
      <c r="L4" s="750"/>
      <c r="M4" s="750"/>
      <c r="N4" s="797"/>
    </row>
    <row r="5" spans="1:25" ht="22.5" customHeight="1" thickBot="1">
      <c r="A5" s="788" t="s">
        <v>25</v>
      </c>
      <c r="B5" s="789"/>
      <c r="C5" s="789"/>
      <c r="D5" s="790" t="str">
        <f>IF('申請書(訪)'!Q11="","",'申請書(訪)'!Q11)</f>
        <v/>
      </c>
      <c r="E5" s="790"/>
      <c r="F5" s="790"/>
      <c r="G5" s="790"/>
      <c r="H5" s="790"/>
      <c r="I5" s="790"/>
      <c r="J5" s="790"/>
      <c r="K5" s="790"/>
      <c r="L5" s="790"/>
      <c r="M5" s="790"/>
      <c r="N5" s="791"/>
    </row>
    <row r="6" spans="1:25" ht="10.25" customHeight="1">
      <c r="G6" s="15"/>
      <c r="I6" s="15"/>
    </row>
    <row r="7" spans="1:25" ht="22.5" customHeight="1" thickBot="1">
      <c r="A7" s="714" t="s">
        <v>51</v>
      </c>
      <c r="B7" s="714"/>
      <c r="C7" s="714"/>
      <c r="D7" s="714"/>
      <c r="E7" s="712" t="s">
        <v>52</v>
      </c>
      <c r="F7" s="712"/>
      <c r="G7" s="142"/>
      <c r="H7" s="14" t="s">
        <v>53</v>
      </c>
      <c r="M7" s="694"/>
      <c r="N7" s="694"/>
    </row>
    <row r="8" spans="1:25" ht="24" customHeight="1">
      <c r="A8" s="754" t="s">
        <v>54</v>
      </c>
      <c r="B8" s="755"/>
      <c r="C8" s="713" t="s">
        <v>55</v>
      </c>
      <c r="D8" s="713"/>
      <c r="E8" s="16"/>
      <c r="F8" s="66"/>
      <c r="G8" s="17" t="s">
        <v>43</v>
      </c>
      <c r="H8" s="18" t="s">
        <v>56</v>
      </c>
      <c r="I8" s="18"/>
      <c r="J8" s="18"/>
      <c r="K8" s="18"/>
      <c r="L8" s="16" t="s">
        <v>57</v>
      </c>
      <c r="M8" s="63" t="str">
        <f>IF(F8="","",F8)</f>
        <v/>
      </c>
      <c r="N8" s="125" t="s">
        <v>43</v>
      </c>
    </row>
    <row r="9" spans="1:25" ht="24" customHeight="1">
      <c r="A9" s="715"/>
      <c r="B9" s="716"/>
      <c r="C9" s="561" t="s">
        <v>58</v>
      </c>
      <c r="D9" s="561"/>
      <c r="E9" s="20"/>
      <c r="F9" s="67"/>
      <c r="G9" s="21"/>
      <c r="H9" s="22" t="s">
        <v>59</v>
      </c>
      <c r="I9" s="22"/>
      <c r="J9" s="22"/>
      <c r="K9" s="22"/>
      <c r="L9" s="20" t="s">
        <v>57</v>
      </c>
      <c r="M9" s="64" t="str">
        <f>IF(F9="","",F9)</f>
        <v/>
      </c>
      <c r="N9" s="126" t="s">
        <v>43</v>
      </c>
    </row>
    <row r="10" spans="1:25" ht="24" customHeight="1">
      <c r="A10" s="715"/>
      <c r="B10" s="716"/>
      <c r="C10" s="561" t="s">
        <v>47</v>
      </c>
      <c r="D10" s="561"/>
      <c r="E10" s="20" t="s">
        <v>1</v>
      </c>
      <c r="F10" s="203">
        <f>'計画書(訪) '!R37</f>
        <v>0</v>
      </c>
      <c r="G10" s="21" t="s">
        <v>60</v>
      </c>
      <c r="H10" s="24"/>
      <c r="I10" s="21"/>
      <c r="J10" s="143">
        <v>12</v>
      </c>
      <c r="K10" s="21" t="s">
        <v>61</v>
      </c>
      <c r="L10" s="20" t="s">
        <v>57</v>
      </c>
      <c r="M10" s="65">
        <f>IF(F10="","",F10*J10)</f>
        <v>0</v>
      </c>
      <c r="N10" s="126" t="s">
        <v>43</v>
      </c>
    </row>
    <row r="11" spans="1:25" ht="25.75" customHeight="1">
      <c r="A11" s="715" t="s">
        <v>180</v>
      </c>
      <c r="B11" s="716"/>
      <c r="C11" s="719" t="s">
        <v>38</v>
      </c>
      <c r="D11" s="720"/>
      <c r="E11" s="26" t="s">
        <v>190</v>
      </c>
      <c r="F11" s="24">
        <v>100</v>
      </c>
      <c r="G11" s="21" t="s">
        <v>60</v>
      </c>
      <c r="H11" s="275">
        <f>'計画書(訪) '!N28</f>
        <v>0</v>
      </c>
      <c r="I11" s="21" t="s">
        <v>64</v>
      </c>
      <c r="J11" s="143">
        <v>12</v>
      </c>
      <c r="K11" s="21" t="s">
        <v>61</v>
      </c>
      <c r="L11" s="20" t="s">
        <v>57</v>
      </c>
      <c r="M11" s="65" t="str">
        <f>IF(H11=0,"",F11*H11*J11)</f>
        <v/>
      </c>
      <c r="N11" s="130" t="s">
        <v>43</v>
      </c>
    </row>
    <row r="12" spans="1:25" ht="25.75" customHeight="1">
      <c r="A12" s="715"/>
      <c r="B12" s="716"/>
      <c r="C12" s="721" t="s">
        <v>172</v>
      </c>
      <c r="D12" s="708"/>
      <c r="E12" s="26" t="s">
        <v>63</v>
      </c>
      <c r="F12" s="24">
        <v>300</v>
      </c>
      <c r="G12" s="21" t="s">
        <v>60</v>
      </c>
      <c r="H12" s="276">
        <f>'計画書(訪) '!N29</f>
        <v>0</v>
      </c>
      <c r="I12" s="21" t="s">
        <v>64</v>
      </c>
      <c r="J12" s="143">
        <v>12</v>
      </c>
      <c r="K12" s="21" t="s">
        <v>61</v>
      </c>
      <c r="L12" s="20" t="s">
        <v>57</v>
      </c>
      <c r="M12" s="64" t="str">
        <f>IF(H12=0,"",F12*H12*J12)</f>
        <v/>
      </c>
      <c r="N12" s="131" t="s">
        <v>43</v>
      </c>
    </row>
    <row r="13" spans="1:25" ht="25.75" customHeight="1" thickBot="1">
      <c r="A13" s="717"/>
      <c r="B13" s="718"/>
      <c r="C13" s="786" t="s">
        <v>176</v>
      </c>
      <c r="D13" s="787"/>
      <c r="E13" s="164" t="s">
        <v>63</v>
      </c>
      <c r="F13" s="24">
        <v>500</v>
      </c>
      <c r="G13" s="21" t="s">
        <v>60</v>
      </c>
      <c r="H13" s="276">
        <f>'計画書(訪) '!Y31</f>
        <v>0</v>
      </c>
      <c r="I13" s="21" t="s">
        <v>64</v>
      </c>
      <c r="J13" s="143"/>
      <c r="K13" s="202" t="s">
        <v>61</v>
      </c>
      <c r="L13" s="204" t="s">
        <v>57</v>
      </c>
      <c r="M13" s="65" t="str">
        <f>IF(H13=0,"",F13*H13*J13)</f>
        <v/>
      </c>
      <c r="N13" s="126" t="s">
        <v>43</v>
      </c>
    </row>
    <row r="14" spans="1:25" ht="30" customHeight="1">
      <c r="A14" s="799" t="s">
        <v>265</v>
      </c>
      <c r="B14" s="800"/>
      <c r="C14" s="800"/>
      <c r="D14" s="801"/>
      <c r="E14" s="262" t="s">
        <v>266</v>
      </c>
      <c r="F14" s="766" t="s">
        <v>264</v>
      </c>
      <c r="G14" s="766"/>
      <c r="H14" s="263">
        <f>H11</f>
        <v>0</v>
      </c>
      <c r="I14" s="259" t="s">
        <v>250</v>
      </c>
      <c r="J14" s="260" t="s">
        <v>247</v>
      </c>
      <c r="K14" s="258">
        <f>H14*12*100</f>
        <v>0</v>
      </c>
      <c r="L14" s="20"/>
      <c r="M14" s="64"/>
      <c r="N14" s="131"/>
    </row>
    <row r="15" spans="1:25" s="70" customFormat="1" ht="30" customHeight="1">
      <c r="A15" s="802"/>
      <c r="B15" s="803"/>
      <c r="C15" s="803"/>
      <c r="D15" s="804"/>
      <c r="E15" s="278"/>
      <c r="F15" s="765" t="s">
        <v>274</v>
      </c>
      <c r="G15" s="765"/>
      <c r="H15" s="255">
        <f>H12</f>
        <v>0</v>
      </c>
      <c r="I15" s="256" t="s">
        <v>250</v>
      </c>
      <c r="J15" s="257" t="s">
        <v>247</v>
      </c>
      <c r="K15" s="258">
        <f t="shared" ref="K15" si="0">H15*12*100</f>
        <v>0</v>
      </c>
      <c r="L15" s="762"/>
      <c r="M15" s="763"/>
      <c r="N15" s="764"/>
      <c r="P15" s="14"/>
      <c r="Q15" s="14"/>
      <c r="R15" s="14"/>
      <c r="S15" s="14"/>
      <c r="T15" s="14"/>
      <c r="U15" s="14"/>
      <c r="V15" s="14"/>
      <c r="W15" s="14"/>
      <c r="X15" s="14"/>
      <c r="Y15" s="14"/>
    </row>
    <row r="16" spans="1:25" s="70" customFormat="1" ht="30" customHeight="1">
      <c r="A16" s="802"/>
      <c r="B16" s="803"/>
      <c r="C16" s="803"/>
      <c r="D16" s="804"/>
      <c r="E16" s="278"/>
      <c r="F16" s="766" t="s">
        <v>275</v>
      </c>
      <c r="G16" s="766"/>
      <c r="H16" s="255">
        <f>H13</f>
        <v>0</v>
      </c>
      <c r="I16" s="259" t="s">
        <v>250</v>
      </c>
      <c r="J16" s="260" t="s">
        <v>247</v>
      </c>
      <c r="K16" s="258">
        <f>H16*12*100</f>
        <v>0</v>
      </c>
      <c r="L16" s="763"/>
      <c r="M16" s="763"/>
      <c r="N16" s="764"/>
      <c r="P16" s="14"/>
      <c r="Q16" s="14"/>
      <c r="R16" s="14"/>
      <c r="S16" s="14"/>
      <c r="T16" s="14"/>
      <c r="U16" s="14"/>
      <c r="V16" s="14"/>
      <c r="W16" s="14"/>
      <c r="X16" s="14"/>
      <c r="Y16" s="14"/>
    </row>
    <row r="17" spans="1:25" s="70" customFormat="1" ht="30" customHeight="1">
      <c r="A17" s="802"/>
      <c r="B17" s="803"/>
      <c r="C17" s="803"/>
      <c r="D17" s="804"/>
      <c r="E17" s="277"/>
      <c r="F17" s="766" t="s">
        <v>278</v>
      </c>
      <c r="G17" s="766"/>
      <c r="H17" s="261"/>
      <c r="I17" s="259" t="s">
        <v>252</v>
      </c>
      <c r="J17" s="260" t="s">
        <v>247</v>
      </c>
      <c r="K17" s="258">
        <f>H17*5000</f>
        <v>0</v>
      </c>
      <c r="L17" s="279"/>
      <c r="M17" s="15"/>
      <c r="N17" s="264"/>
      <c r="P17" s="14"/>
      <c r="Q17" s="14"/>
      <c r="R17" s="14"/>
      <c r="S17" s="14"/>
      <c r="T17" s="14"/>
      <c r="U17" s="14"/>
      <c r="V17" s="14"/>
      <c r="W17" s="14"/>
      <c r="X17" s="14"/>
      <c r="Y17" s="14"/>
    </row>
    <row r="18" spans="1:25" s="70" customFormat="1" ht="24" customHeight="1" thickBot="1">
      <c r="A18" s="805"/>
      <c r="B18" s="806"/>
      <c r="C18" s="806"/>
      <c r="D18" s="807"/>
      <c r="E18" s="277"/>
      <c r="F18" s="767" t="s">
        <v>276</v>
      </c>
      <c r="G18" s="767"/>
      <c r="H18" s="767"/>
      <c r="I18" s="767"/>
      <c r="J18" s="767"/>
      <c r="K18" s="767"/>
      <c r="L18" s="279" t="s">
        <v>249</v>
      </c>
      <c r="M18" s="15">
        <f>IF(((100*H14*12)+(100*H15*12)+(100*H16*12))&gt;=(H17*5000),H17*5000,(100*H14*12+100*H15*12+100*H16*12))</f>
        <v>0</v>
      </c>
      <c r="N18" s="264" t="s">
        <v>248</v>
      </c>
      <c r="P18" s="14"/>
      <c r="Q18" s="14"/>
      <c r="R18" s="14"/>
      <c r="S18" s="14"/>
      <c r="T18" s="14"/>
      <c r="U18" s="14"/>
      <c r="V18" s="14"/>
      <c r="W18" s="14"/>
      <c r="X18" s="14"/>
      <c r="Y18" s="14"/>
    </row>
    <row r="19" spans="1:25" s="70" customFormat="1" ht="24" customHeight="1" thickBot="1">
      <c r="A19" s="724" t="s">
        <v>160</v>
      </c>
      <c r="B19" s="725"/>
      <c r="C19" s="725"/>
      <c r="D19" s="725"/>
      <c r="E19" s="725"/>
      <c r="F19" s="725"/>
      <c r="G19" s="725"/>
      <c r="H19" s="725"/>
      <c r="I19" s="725"/>
      <c r="J19" s="725"/>
      <c r="K19" s="784"/>
      <c r="L19" s="761">
        <f>SUM(M8:M13,M18)</f>
        <v>0</v>
      </c>
      <c r="M19" s="761"/>
      <c r="N19" s="132" t="s">
        <v>10</v>
      </c>
      <c r="P19" s="14"/>
      <c r="Q19" s="14"/>
      <c r="R19" s="14"/>
      <c r="S19" s="14"/>
      <c r="T19" s="14"/>
      <c r="U19" s="14"/>
      <c r="V19" s="14"/>
      <c r="W19" s="14"/>
      <c r="X19" s="14"/>
      <c r="Y19" s="14"/>
    </row>
    <row r="20" spans="1:25" s="70" customFormat="1" ht="24" customHeight="1">
      <c r="A20" s="691" t="s">
        <v>65</v>
      </c>
      <c r="B20" s="812"/>
      <c r="C20" s="709" t="s">
        <v>38</v>
      </c>
      <c r="D20" s="168" t="s">
        <v>178</v>
      </c>
      <c r="E20" s="28" t="s">
        <v>36</v>
      </c>
      <c r="F20" s="269" t="str">
        <f>IF('計画書(訪) '!N32="","",'計画書(訪) '!N32)</f>
        <v/>
      </c>
      <c r="G20" s="29" t="s">
        <v>60</v>
      </c>
      <c r="H20" s="61"/>
      <c r="I20" s="30" t="s">
        <v>62</v>
      </c>
      <c r="J20" s="144" t="str">
        <f>IF(H20="","",G7)</f>
        <v/>
      </c>
      <c r="K20" s="29" t="s">
        <v>126</v>
      </c>
      <c r="L20" s="36" t="s">
        <v>57</v>
      </c>
      <c r="M20" s="280" t="str">
        <f t="shared" ref="M20:M25" si="1">IF(H20="","",F20*H20*J20)</f>
        <v/>
      </c>
      <c r="N20" s="231" t="s">
        <v>10</v>
      </c>
      <c r="P20" s="14"/>
      <c r="Q20" s="14"/>
      <c r="R20" s="14"/>
      <c r="S20" s="14"/>
      <c r="T20" s="14"/>
      <c r="U20" s="14"/>
      <c r="V20" s="14"/>
      <c r="W20" s="14"/>
      <c r="X20" s="14"/>
      <c r="Y20" s="14"/>
    </row>
    <row r="21" spans="1:25" ht="24" customHeight="1">
      <c r="A21" s="756"/>
      <c r="B21" s="709"/>
      <c r="C21" s="709"/>
      <c r="D21" s="169" t="s">
        <v>179</v>
      </c>
      <c r="E21" s="34" t="s">
        <v>36</v>
      </c>
      <c r="F21" s="267" t="str">
        <f>IF('計画書(訪) '!N33="","",'計画書(訪) '!N33)</f>
        <v/>
      </c>
      <c r="G21" s="35" t="s">
        <v>60</v>
      </c>
      <c r="H21" s="62"/>
      <c r="I21" s="21" t="s">
        <v>62</v>
      </c>
      <c r="J21" s="281" t="str">
        <f>IF(H21="","",G7)</f>
        <v/>
      </c>
      <c r="K21" s="35" t="s">
        <v>126</v>
      </c>
      <c r="L21" s="36" t="s">
        <v>57</v>
      </c>
      <c r="M21" s="65" t="str">
        <f t="shared" si="1"/>
        <v/>
      </c>
      <c r="N21" s="126" t="s">
        <v>10</v>
      </c>
    </row>
    <row r="22" spans="1:25" ht="24" customHeight="1">
      <c r="A22" s="756"/>
      <c r="B22" s="709"/>
      <c r="C22" s="709"/>
      <c r="D22" s="33" t="s">
        <v>66</v>
      </c>
      <c r="E22" s="34" t="s">
        <v>36</v>
      </c>
      <c r="F22" s="270" t="str">
        <f>IF('計画書(訪) '!M34="","",'計画書(訪) '!M34)</f>
        <v/>
      </c>
      <c r="G22" s="35" t="s">
        <v>60</v>
      </c>
      <c r="H22" s="62"/>
      <c r="I22" s="21" t="s">
        <v>62</v>
      </c>
      <c r="J22" s="143" t="str">
        <f>IF(H22="","",G7)</f>
        <v/>
      </c>
      <c r="K22" s="35" t="s">
        <v>126</v>
      </c>
      <c r="L22" s="36" t="s">
        <v>57</v>
      </c>
      <c r="M22" s="65" t="str">
        <f t="shared" si="1"/>
        <v/>
      </c>
      <c r="N22" s="126" t="s">
        <v>43</v>
      </c>
    </row>
    <row r="23" spans="1:25" ht="24" customHeight="1">
      <c r="A23" s="756"/>
      <c r="B23" s="709"/>
      <c r="C23" s="708" t="s">
        <v>177</v>
      </c>
      <c r="D23" s="169" t="s">
        <v>178</v>
      </c>
      <c r="E23" s="34" t="s">
        <v>39</v>
      </c>
      <c r="F23" s="267" t="str">
        <f>IF('計画書(訪) '!Z32="","",'計画書(訪) '!Z32)</f>
        <v/>
      </c>
      <c r="G23" s="35" t="s">
        <v>60</v>
      </c>
      <c r="H23" s="145"/>
      <c r="I23" s="21" t="s">
        <v>64</v>
      </c>
      <c r="J23" s="146" t="str">
        <f>IF(H23="","",G7)</f>
        <v/>
      </c>
      <c r="K23" s="35" t="s">
        <v>126</v>
      </c>
      <c r="L23" s="36" t="s">
        <v>57</v>
      </c>
      <c r="M23" s="65" t="str">
        <f t="shared" si="1"/>
        <v/>
      </c>
      <c r="N23" s="126" t="s">
        <v>43</v>
      </c>
    </row>
    <row r="24" spans="1:25" ht="24" customHeight="1">
      <c r="A24" s="756"/>
      <c r="B24" s="709"/>
      <c r="C24" s="709"/>
      <c r="D24" s="169" t="s">
        <v>179</v>
      </c>
      <c r="E24" s="34" t="s">
        <v>39</v>
      </c>
      <c r="F24" s="267" t="str">
        <f>IF('計画書(訪) '!Z33="","",'計画書(訪) '!Z33)</f>
        <v/>
      </c>
      <c r="G24" s="35" t="s">
        <v>60</v>
      </c>
      <c r="H24" s="145"/>
      <c r="I24" s="21" t="s">
        <v>64</v>
      </c>
      <c r="J24" s="146" t="str">
        <f>IF(H24="","",G7)</f>
        <v/>
      </c>
      <c r="K24" s="35" t="s">
        <v>126</v>
      </c>
      <c r="L24" s="36" t="s">
        <v>57</v>
      </c>
      <c r="M24" s="280" t="str">
        <f t="shared" si="1"/>
        <v/>
      </c>
      <c r="N24" s="126" t="s">
        <v>43</v>
      </c>
    </row>
    <row r="25" spans="1:25" ht="24" customHeight="1" thickBot="1">
      <c r="A25" s="813"/>
      <c r="B25" s="814"/>
      <c r="C25" s="709"/>
      <c r="D25" s="40" t="s">
        <v>66</v>
      </c>
      <c r="E25" s="170" t="s">
        <v>39</v>
      </c>
      <c r="F25" s="271" t="str">
        <f>IF('計画書(訪) '!Y34="","",'計画書(訪) '!Y34)</f>
        <v/>
      </c>
      <c r="G25" s="42" t="s">
        <v>60</v>
      </c>
      <c r="H25" s="147"/>
      <c r="I25" s="21" t="s">
        <v>64</v>
      </c>
      <c r="J25" s="143" t="str">
        <f>IF(H25="","",G7)</f>
        <v/>
      </c>
      <c r="K25" s="42" t="s">
        <v>126</v>
      </c>
      <c r="L25" s="20" t="s">
        <v>57</v>
      </c>
      <c r="M25" s="64" t="str">
        <f t="shared" si="1"/>
        <v/>
      </c>
      <c r="N25" s="130" t="s">
        <v>43</v>
      </c>
    </row>
    <row r="26" spans="1:25" ht="24" customHeight="1" thickBot="1">
      <c r="A26" s="695" t="s">
        <v>67</v>
      </c>
      <c r="B26" s="696"/>
      <c r="C26" s="696"/>
      <c r="D26" s="727"/>
      <c r="E26" s="675"/>
      <c r="F26" s="676"/>
      <c r="G26" s="676"/>
      <c r="H26" s="676"/>
      <c r="I26" s="676"/>
      <c r="J26" s="676"/>
      <c r="K26" s="676"/>
      <c r="L26" s="10"/>
      <c r="M26" s="43"/>
      <c r="N26" s="132" t="s">
        <v>43</v>
      </c>
    </row>
    <row r="27" spans="1:25" ht="24" customHeight="1" thickBot="1">
      <c r="A27" s="724" t="s">
        <v>68</v>
      </c>
      <c r="B27" s="725"/>
      <c r="C27" s="725"/>
      <c r="D27" s="725"/>
      <c r="E27" s="725"/>
      <c r="F27" s="725"/>
      <c r="G27" s="725"/>
      <c r="H27" s="725"/>
      <c r="I27" s="725"/>
      <c r="J27" s="725"/>
      <c r="K27" s="784"/>
      <c r="L27" s="785">
        <f>SUM(M20:M26)</f>
        <v>0</v>
      </c>
      <c r="M27" s="785"/>
      <c r="N27" s="130" t="s">
        <v>43</v>
      </c>
    </row>
    <row r="28" spans="1:25" ht="24" customHeight="1" thickBot="1">
      <c r="A28" s="695" t="s">
        <v>69</v>
      </c>
      <c r="B28" s="696"/>
      <c r="C28" s="696"/>
      <c r="D28" s="696"/>
      <c r="E28" s="696"/>
      <c r="F28" s="696"/>
      <c r="G28" s="696"/>
      <c r="H28" s="696"/>
      <c r="I28" s="696"/>
      <c r="J28" s="696"/>
      <c r="K28" s="697"/>
      <c r="L28" s="761">
        <f>L19+L27</f>
        <v>0</v>
      </c>
      <c r="M28" s="761"/>
      <c r="N28" s="132" t="s">
        <v>43</v>
      </c>
    </row>
    <row r="29" spans="1:25" ht="10.75" customHeight="1">
      <c r="B29" s="15"/>
      <c r="C29" s="15"/>
      <c r="D29" s="70"/>
      <c r="E29" s="70"/>
      <c r="F29" s="44"/>
      <c r="G29" s="44"/>
      <c r="H29" s="44"/>
      <c r="I29" s="44"/>
      <c r="J29" s="70"/>
      <c r="K29" s="44"/>
      <c r="L29" s="44"/>
      <c r="M29" s="44"/>
      <c r="N29" s="16"/>
    </row>
    <row r="30" spans="1:25" ht="24" customHeight="1" thickBot="1">
      <c r="A30" s="723" t="s">
        <v>70</v>
      </c>
      <c r="B30" s="723"/>
      <c r="C30" s="723"/>
      <c r="D30" s="723"/>
      <c r="E30" s="70"/>
      <c r="F30" s="70"/>
      <c r="G30" s="70"/>
      <c r="H30" s="70"/>
      <c r="I30" s="70"/>
      <c r="J30" s="70"/>
      <c r="K30" s="70"/>
      <c r="L30" s="70"/>
      <c r="M30" s="70"/>
      <c r="N30" s="287"/>
    </row>
    <row r="31" spans="1:25" ht="24" customHeight="1" thickBot="1">
      <c r="A31" s="703" t="s">
        <v>71</v>
      </c>
      <c r="B31" s="677"/>
      <c r="C31" s="677"/>
      <c r="D31" s="678"/>
      <c r="E31" s="677" t="s">
        <v>72</v>
      </c>
      <c r="F31" s="677"/>
      <c r="G31" s="677"/>
      <c r="H31" s="677"/>
      <c r="I31" s="677"/>
      <c r="J31" s="677"/>
      <c r="K31" s="678"/>
      <c r="L31" s="705" t="s">
        <v>73</v>
      </c>
      <c r="M31" s="809"/>
      <c r="N31" s="132" t="s">
        <v>43</v>
      </c>
    </row>
    <row r="32" spans="1:25" ht="18.75" customHeight="1">
      <c r="A32" s="732" t="s">
        <v>74</v>
      </c>
      <c r="B32" s="733"/>
      <c r="C32" s="733"/>
      <c r="D32" s="733"/>
      <c r="E32" s="779"/>
      <c r="F32" s="780"/>
      <c r="G32" s="780"/>
      <c r="H32" s="780"/>
      <c r="I32" s="780"/>
      <c r="J32" s="780"/>
      <c r="K32" s="781"/>
      <c r="L32" s="810"/>
      <c r="M32" s="811"/>
      <c r="N32" s="131" t="s">
        <v>43</v>
      </c>
    </row>
    <row r="33" spans="1:15" ht="22.5" customHeight="1">
      <c r="A33" s="701" t="s">
        <v>75</v>
      </c>
      <c r="B33" s="562"/>
      <c r="C33" s="562"/>
      <c r="D33" s="562"/>
      <c r="E33" s="772"/>
      <c r="F33" s="773"/>
      <c r="G33" s="773"/>
      <c r="H33" s="773"/>
      <c r="I33" s="773"/>
      <c r="J33" s="773"/>
      <c r="K33" s="774"/>
      <c r="L33" s="782"/>
      <c r="M33" s="783"/>
      <c r="N33" s="131" t="s">
        <v>43</v>
      </c>
    </row>
    <row r="34" spans="1:15" ht="18.75" customHeight="1">
      <c r="A34" s="701" t="s">
        <v>77</v>
      </c>
      <c r="B34" s="562"/>
      <c r="C34" s="562"/>
      <c r="D34" s="562"/>
      <c r="E34" s="772"/>
      <c r="F34" s="773"/>
      <c r="G34" s="773"/>
      <c r="H34" s="773"/>
      <c r="I34" s="773"/>
      <c r="J34" s="773"/>
      <c r="K34" s="774"/>
      <c r="L34" s="768"/>
      <c r="M34" s="769"/>
      <c r="N34" s="131" t="s">
        <v>43</v>
      </c>
      <c r="O34" s="45"/>
    </row>
    <row r="35" spans="1:15" ht="22.5" customHeight="1">
      <c r="A35" s="701" t="s">
        <v>78</v>
      </c>
      <c r="B35" s="562"/>
      <c r="C35" s="562"/>
      <c r="D35" s="562"/>
      <c r="E35" s="772"/>
      <c r="F35" s="773"/>
      <c r="G35" s="773"/>
      <c r="H35" s="773"/>
      <c r="I35" s="773"/>
      <c r="J35" s="773"/>
      <c r="K35" s="774"/>
      <c r="L35" s="768"/>
      <c r="M35" s="769"/>
      <c r="N35" s="131" t="s">
        <v>43</v>
      </c>
    </row>
    <row r="36" spans="1:15" ht="22.5" customHeight="1">
      <c r="A36" s="701" t="s">
        <v>82</v>
      </c>
      <c r="B36" s="562"/>
      <c r="C36" s="562"/>
      <c r="D36" s="562"/>
      <c r="E36" s="772"/>
      <c r="F36" s="773"/>
      <c r="G36" s="773"/>
      <c r="H36" s="773"/>
      <c r="I36" s="773"/>
      <c r="J36" s="773"/>
      <c r="K36" s="774"/>
      <c r="L36" s="768"/>
      <c r="M36" s="769"/>
      <c r="N36" s="131" t="s">
        <v>43</v>
      </c>
    </row>
    <row r="37" spans="1:15" ht="22.5" customHeight="1">
      <c r="A37" s="701" t="s">
        <v>80</v>
      </c>
      <c r="B37" s="562"/>
      <c r="C37" s="562"/>
      <c r="D37" s="562"/>
      <c r="E37" s="772"/>
      <c r="F37" s="773"/>
      <c r="G37" s="773"/>
      <c r="H37" s="773"/>
      <c r="I37" s="773"/>
      <c r="J37" s="773"/>
      <c r="K37" s="774"/>
      <c r="L37" s="768"/>
      <c r="M37" s="769"/>
      <c r="N37" s="131" t="s">
        <v>43</v>
      </c>
    </row>
    <row r="38" spans="1:15" ht="22.5" customHeight="1">
      <c r="A38" s="701" t="s">
        <v>67</v>
      </c>
      <c r="B38" s="562"/>
      <c r="C38" s="702"/>
      <c r="D38" s="702"/>
      <c r="E38" s="772"/>
      <c r="F38" s="773"/>
      <c r="G38" s="773"/>
      <c r="H38" s="773"/>
      <c r="I38" s="773"/>
      <c r="J38" s="773"/>
      <c r="K38" s="774"/>
      <c r="L38" s="768"/>
      <c r="M38" s="769"/>
      <c r="N38" s="131" t="s">
        <v>43</v>
      </c>
    </row>
    <row r="39" spans="1:15" ht="22.5" customHeight="1" thickBot="1">
      <c r="A39" s="706" t="s">
        <v>66</v>
      </c>
      <c r="B39" s="707"/>
      <c r="C39" s="3"/>
      <c r="D39" s="4"/>
      <c r="E39" s="728"/>
      <c r="F39" s="729"/>
      <c r="G39" s="729"/>
      <c r="H39" s="729"/>
      <c r="I39" s="729"/>
      <c r="J39" s="729"/>
      <c r="K39" s="730"/>
      <c r="L39" s="770"/>
      <c r="M39" s="771"/>
      <c r="N39" s="131" t="s">
        <v>43</v>
      </c>
    </row>
    <row r="40" spans="1:15" ht="22.5" customHeight="1" thickBot="1">
      <c r="A40" s="777" t="s">
        <v>186</v>
      </c>
      <c r="B40" s="778"/>
      <c r="C40" s="778"/>
      <c r="D40" s="778"/>
      <c r="E40" s="808" t="s">
        <v>267</v>
      </c>
      <c r="F40" s="741"/>
      <c r="G40" s="235">
        <f>H17</f>
        <v>0</v>
      </c>
      <c r="H40" s="234" t="s">
        <v>268</v>
      </c>
      <c r="I40" s="738"/>
      <c r="J40" s="738"/>
      <c r="K40" s="739"/>
      <c r="L40" s="758">
        <f>M18</f>
        <v>0</v>
      </c>
      <c r="M40" s="759"/>
      <c r="N40" s="132" t="s">
        <v>43</v>
      </c>
    </row>
    <row r="41" spans="1:15" ht="22.5" customHeight="1" thickBot="1">
      <c r="A41" s="695" t="s">
        <v>83</v>
      </c>
      <c r="B41" s="696"/>
      <c r="C41" s="696"/>
      <c r="D41" s="696"/>
      <c r="E41" s="696"/>
      <c r="F41" s="696"/>
      <c r="G41" s="696"/>
      <c r="H41" s="696"/>
      <c r="I41" s="696"/>
      <c r="J41" s="696"/>
      <c r="K41" s="697"/>
      <c r="L41" s="760">
        <f>SUM(L32:M40)</f>
        <v>0</v>
      </c>
      <c r="M41" s="761"/>
      <c r="N41" s="132" t="s">
        <v>43</v>
      </c>
    </row>
    <row r="42" spans="1:15" ht="15" customHeight="1" thickBot="1">
      <c r="N42" s="46"/>
    </row>
    <row r="43" spans="1:15" ht="22.5" customHeight="1" thickBot="1">
      <c r="A43" s="703" t="s">
        <v>69</v>
      </c>
      <c r="B43" s="677"/>
      <c r="C43" s="677"/>
      <c r="D43" s="775">
        <f>L28</f>
        <v>0</v>
      </c>
      <c r="E43" s="775"/>
      <c r="F43" s="46" t="s">
        <v>84</v>
      </c>
      <c r="G43" s="677" t="s">
        <v>83</v>
      </c>
      <c r="H43" s="677"/>
      <c r="I43" s="776">
        <f>L41</f>
        <v>0</v>
      </c>
      <c r="J43" s="776"/>
      <c r="K43" s="265" t="s">
        <v>269</v>
      </c>
      <c r="L43" s="798">
        <f>D43-I43</f>
        <v>0</v>
      </c>
      <c r="M43" s="741"/>
      <c r="N43" s="132" t="s">
        <v>10</v>
      </c>
    </row>
    <row r="44" spans="1:15" ht="26.25" customHeight="1">
      <c r="B44" s="13"/>
      <c r="C44" s="13"/>
      <c r="M44" s="288"/>
      <c r="N44" s="16"/>
    </row>
    <row r="45" spans="1:15" ht="18.75" customHeight="1"/>
    <row r="46" spans="1:15" ht="26.25" customHeight="1">
      <c r="N46" s="232"/>
      <c r="O46" s="50"/>
    </row>
  </sheetData>
  <mergeCells count="76">
    <mergeCell ref="L43:M43"/>
    <mergeCell ref="F14:G14"/>
    <mergeCell ref="A14:D18"/>
    <mergeCell ref="E40:F40"/>
    <mergeCell ref="I40:K40"/>
    <mergeCell ref="L31:M31"/>
    <mergeCell ref="L32:M32"/>
    <mergeCell ref="A31:D31"/>
    <mergeCell ref="E31:K31"/>
    <mergeCell ref="A19:K19"/>
    <mergeCell ref="L19:M19"/>
    <mergeCell ref="A20:B25"/>
    <mergeCell ref="C20:C22"/>
    <mergeCell ref="C23:C25"/>
    <mergeCell ref="A26:D26"/>
    <mergeCell ref="E26:K26"/>
    <mergeCell ref="F1:H1"/>
    <mergeCell ref="M1:N1"/>
    <mergeCell ref="A3:C3"/>
    <mergeCell ref="A4:C4"/>
    <mergeCell ref="D3:N3"/>
    <mergeCell ref="D4:N4"/>
    <mergeCell ref="A11:B13"/>
    <mergeCell ref="C11:D11"/>
    <mergeCell ref="C12:D12"/>
    <mergeCell ref="C13:D13"/>
    <mergeCell ref="A5:C5"/>
    <mergeCell ref="A7:D7"/>
    <mergeCell ref="D5:N5"/>
    <mergeCell ref="E7:F7"/>
    <mergeCell ref="M7:N7"/>
    <mergeCell ref="A8:B10"/>
    <mergeCell ref="C8:D8"/>
    <mergeCell ref="C9:D9"/>
    <mergeCell ref="C10:D10"/>
    <mergeCell ref="A27:K27"/>
    <mergeCell ref="L27:M27"/>
    <mergeCell ref="A28:K28"/>
    <mergeCell ref="L28:M28"/>
    <mergeCell ref="A30:D30"/>
    <mergeCell ref="A32:D32"/>
    <mergeCell ref="E32:K32"/>
    <mergeCell ref="L33:M33"/>
    <mergeCell ref="A33:D33"/>
    <mergeCell ref="E33:K33"/>
    <mergeCell ref="A34:D34"/>
    <mergeCell ref="E34:K34"/>
    <mergeCell ref="L34:M34"/>
    <mergeCell ref="A35:D35"/>
    <mergeCell ref="E35:K35"/>
    <mergeCell ref="L35:M35"/>
    <mergeCell ref="A43:C43"/>
    <mergeCell ref="D43:E43"/>
    <mergeCell ref="G43:H43"/>
    <mergeCell ref="I43:J43"/>
    <mergeCell ref="A38:D38"/>
    <mergeCell ref="E38:K38"/>
    <mergeCell ref="A40:D40"/>
    <mergeCell ref="A39:B39"/>
    <mergeCell ref="E39:K39"/>
    <mergeCell ref="L40:M40"/>
    <mergeCell ref="A41:K41"/>
    <mergeCell ref="L41:M41"/>
    <mergeCell ref="L15:N16"/>
    <mergeCell ref="F15:G15"/>
    <mergeCell ref="F16:G16"/>
    <mergeCell ref="F17:G17"/>
    <mergeCell ref="F18:K18"/>
    <mergeCell ref="L38:M38"/>
    <mergeCell ref="L39:M39"/>
    <mergeCell ref="A36:D36"/>
    <mergeCell ref="E36:K36"/>
    <mergeCell ref="L36:M36"/>
    <mergeCell ref="A37:D37"/>
    <mergeCell ref="E37:K37"/>
    <mergeCell ref="L37:M37"/>
  </mergeCells>
  <phoneticPr fontId="1"/>
  <conditionalFormatting sqref="F10">
    <cfRule type="cellIs" dxfId="12" priority="2" operator="equal">
      <formula>0</formula>
    </cfRule>
  </conditionalFormatting>
  <conditionalFormatting sqref="G40">
    <cfRule type="cellIs" dxfId="11" priority="7" operator="equal">
      <formula>0</formula>
    </cfRule>
  </conditionalFormatting>
  <conditionalFormatting sqref="H11:H16">
    <cfRule type="cellIs" dxfId="10" priority="3" operator="equal">
      <formula>0</formula>
    </cfRule>
  </conditionalFormatting>
  <conditionalFormatting sqref="K14:K17">
    <cfRule type="cellIs" dxfId="9" priority="9" operator="equal">
      <formula>0</formula>
    </cfRule>
  </conditionalFormatting>
  <conditionalFormatting sqref="L40:M40">
    <cfRule type="cellIs" dxfId="8" priority="6" operator="equal">
      <formula>0</formula>
    </cfRule>
  </conditionalFormatting>
  <conditionalFormatting sqref="M10">
    <cfRule type="cellIs" dxfId="7" priority="1" operator="equal">
      <formula>0</formula>
    </cfRule>
  </conditionalFormatting>
  <conditionalFormatting sqref="M18">
    <cfRule type="cellIs" dxfId="6" priority="10" operator="equal">
      <formula>0</formula>
    </cfRule>
  </conditionalFormatting>
  <dataValidations disablePrompts="1" count="3">
    <dataValidation type="whole" allowBlank="1" showInputMessage="1" showErrorMessage="1" sqref="H10 F8" xr:uid="{C4EFE55E-2A79-4CFB-B5ED-08200137D709}">
      <formula1>1</formula1>
      <formula2>30000</formula2>
    </dataValidation>
    <dataValidation type="whole" allowBlank="1" showInputMessage="1" showErrorMessage="1" sqref="F9" xr:uid="{569639B6-C6F4-4C56-9771-DD2EEE2AEEB7}">
      <formula1>1</formula1>
      <formula2>15000</formula2>
    </dataValidation>
    <dataValidation type="whole" allowBlank="1" showInputMessage="1" showErrorMessage="1" sqref="F11:F13 H20:H22" xr:uid="{A0AEBDA7-6704-402F-8535-990625184BED}">
      <formula1>1</formula1>
      <formula2>20000</formula2>
    </dataValidation>
  </dataValidations>
  <printOptions horizontalCentered="1" verticalCentered="1"/>
  <pageMargins left="0.59055118110236227" right="0.31496062992125984" top="0.39370078740157483" bottom="0.39370078740157483" header="0.31496062992125984" footer="0.31496062992125984"/>
  <pageSetup paperSize="9" scale="77"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Check Box 1">
              <controlPr defaultSize="0" autoFill="0" autoLine="0" autoPict="0">
                <anchor moveWithCells="1">
                  <from>
                    <xdr:col>2</xdr:col>
                    <xdr:colOff>228600</xdr:colOff>
                    <xdr:row>37</xdr:row>
                    <xdr:rowOff>254000</xdr:rowOff>
                  </from>
                  <to>
                    <xdr:col>2</xdr:col>
                    <xdr:colOff>641350</xdr:colOff>
                    <xdr:row>39</xdr:row>
                    <xdr:rowOff>63500</xdr:rowOff>
                  </to>
                </anchor>
              </controlPr>
            </control>
          </mc:Choice>
        </mc:AlternateContent>
        <mc:AlternateContent xmlns:mc="http://schemas.openxmlformats.org/markup-compatibility/2006">
          <mc:Choice Requires="x14">
            <control shapeId="61442" r:id="rId5" name="Check Box 2">
              <controlPr defaultSize="0" autoFill="0" autoLine="0" autoPict="0">
                <anchor moveWithCells="1">
                  <from>
                    <xdr:col>3</xdr:col>
                    <xdr:colOff>69850</xdr:colOff>
                    <xdr:row>37</xdr:row>
                    <xdr:rowOff>254000</xdr:rowOff>
                  </from>
                  <to>
                    <xdr:col>3</xdr:col>
                    <xdr:colOff>533400</xdr:colOff>
                    <xdr:row>39</xdr:row>
                    <xdr:rowOff>31750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2B64D-9A97-4ACD-8272-C01A55931E1A}">
  <sheetPr>
    <tabColor rgb="FF92D050"/>
    <pageSetUpPr fitToPage="1"/>
  </sheetPr>
  <dimension ref="A1:AE65"/>
  <sheetViews>
    <sheetView showGridLines="0" view="pageBreakPreview" zoomScaleNormal="100" zoomScaleSheetLayoutView="100" workbookViewId="0">
      <selection activeCell="V24" sqref="V24"/>
    </sheetView>
  </sheetViews>
  <sheetFormatPr defaultColWidth="9" defaultRowHeight="13"/>
  <cols>
    <col min="1" max="2" width="8.6640625" style="14" customWidth="1"/>
    <col min="3" max="3" width="9.1640625" style="14" bestFit="1" customWidth="1"/>
    <col min="4" max="4" width="9.58203125" style="14" customWidth="1"/>
    <col min="5" max="5" width="7" style="14" customWidth="1"/>
    <col min="6" max="6" width="10.83203125" style="14" customWidth="1"/>
    <col min="7" max="7" width="7.83203125" style="14" bestFit="1" customWidth="1"/>
    <col min="8" max="8" width="5.58203125" style="14" customWidth="1"/>
    <col min="9" max="9" width="11.6640625" style="14" customWidth="1"/>
    <col min="10" max="10" width="4.5" style="14" customWidth="1"/>
    <col min="11" max="11" width="7.5" style="14" customWidth="1"/>
    <col min="12" max="12" width="6.5" style="14" bestFit="1" customWidth="1"/>
    <col min="13" max="13" width="11.83203125" style="14" customWidth="1"/>
    <col min="14" max="14" width="5" style="14" customWidth="1"/>
    <col min="15" max="15" width="3.6640625" style="70" customWidth="1"/>
    <col min="16" max="16" width="0" style="14" hidden="1" customWidth="1"/>
    <col min="17" max="17" width="3.1640625" style="14" hidden="1" customWidth="1"/>
    <col min="18" max="18" width="9" style="14" hidden="1" customWidth="1"/>
    <col min="19" max="19" width="9" style="14" customWidth="1"/>
    <col min="20" max="20" width="9" style="14"/>
    <col min="21" max="21" width="5.1640625" style="14" bestFit="1" customWidth="1"/>
    <col min="22" max="29" width="9" style="14"/>
    <col min="30" max="30" width="6" style="14" customWidth="1"/>
    <col min="31" max="32" width="9" style="14"/>
    <col min="33" max="33" width="10.5" style="14" customWidth="1"/>
    <col min="34" max="16384" width="9" style="14"/>
  </cols>
  <sheetData>
    <row r="1" spans="1:26" ht="21" customHeight="1">
      <c r="B1" s="11" t="s">
        <v>49</v>
      </c>
      <c r="C1" s="123">
        <v>8</v>
      </c>
      <c r="D1" s="12" t="s">
        <v>90</v>
      </c>
      <c r="E1" s="12"/>
      <c r="F1" s="560" t="s">
        <v>50</v>
      </c>
      <c r="G1" s="560"/>
      <c r="H1" s="560"/>
      <c r="I1" s="12"/>
      <c r="J1" s="12"/>
      <c r="K1" s="12"/>
      <c r="L1" s="12"/>
      <c r="M1" s="792"/>
      <c r="N1" s="792"/>
      <c r="U1" s="30"/>
      <c r="Y1" s="12"/>
      <c r="Z1" s="12" t="s">
        <v>207</v>
      </c>
    </row>
    <row r="2" spans="1:26" ht="13.5" thickBot="1">
      <c r="B2" s="13"/>
      <c r="C2" s="13"/>
      <c r="D2" s="13"/>
      <c r="E2" s="13"/>
      <c r="F2" s="13"/>
      <c r="G2" s="13"/>
      <c r="H2" s="13"/>
      <c r="I2" s="13"/>
      <c r="J2" s="13"/>
      <c r="K2" s="13"/>
      <c r="L2" s="13"/>
      <c r="M2" s="13"/>
      <c r="N2" s="70"/>
    </row>
    <row r="3" spans="1:26" ht="21" customHeight="1">
      <c r="A3" s="793" t="s">
        <v>21</v>
      </c>
      <c r="B3" s="713"/>
      <c r="C3" s="713"/>
      <c r="D3" s="795" t="s">
        <v>86</v>
      </c>
      <c r="E3" s="795"/>
      <c r="F3" s="795"/>
      <c r="G3" s="795"/>
      <c r="H3" s="795"/>
      <c r="I3" s="795"/>
      <c r="J3" s="795"/>
      <c r="K3" s="795"/>
      <c r="L3" s="795"/>
      <c r="M3" s="831"/>
      <c r="N3" s="70"/>
    </row>
    <row r="4" spans="1:26" ht="21" customHeight="1">
      <c r="A4" s="794" t="s">
        <v>87</v>
      </c>
      <c r="B4" s="561"/>
      <c r="C4" s="561"/>
      <c r="D4" s="750" t="s">
        <v>88</v>
      </c>
      <c r="E4" s="750"/>
      <c r="F4" s="750"/>
      <c r="G4" s="750"/>
      <c r="H4" s="750"/>
      <c r="I4" s="750"/>
      <c r="J4" s="750"/>
      <c r="K4" s="750"/>
      <c r="L4" s="750"/>
      <c r="M4" s="832"/>
      <c r="N4" s="70"/>
    </row>
    <row r="5" spans="1:26" ht="21" customHeight="1" thickBot="1">
      <c r="A5" s="788" t="s">
        <v>25</v>
      </c>
      <c r="B5" s="789"/>
      <c r="C5" s="789"/>
      <c r="D5" s="825" t="str">
        <f>IF('申請書(訪)(例)'!Q11="","",'申請書(訪)(例)'!Q11)</f>
        <v>中央シニア倶楽部</v>
      </c>
      <c r="E5" s="826"/>
      <c r="F5" s="826"/>
      <c r="G5" s="826"/>
      <c r="H5" s="826"/>
      <c r="I5" s="826"/>
      <c r="J5" s="826"/>
      <c r="K5" s="826"/>
      <c r="L5" s="826"/>
      <c r="M5" s="827"/>
      <c r="N5" s="70"/>
    </row>
    <row r="6" spans="1:26">
      <c r="F6" s="15"/>
      <c r="I6" s="15"/>
    </row>
    <row r="7" spans="1:26" ht="21" customHeight="1" thickBot="1">
      <c r="A7" s="828" t="s">
        <v>51</v>
      </c>
      <c r="B7" s="828"/>
      <c r="C7" s="828"/>
      <c r="D7" s="828"/>
      <c r="E7" s="829" t="s">
        <v>52</v>
      </c>
      <c r="F7" s="829"/>
      <c r="G7" s="191">
        <v>12</v>
      </c>
      <c r="H7" s="14" t="s">
        <v>53</v>
      </c>
      <c r="M7" s="830"/>
      <c r="N7" s="830"/>
      <c r="U7" s="187" t="s">
        <v>208</v>
      </c>
    </row>
    <row r="8" spans="1:26" ht="21" customHeight="1">
      <c r="A8" s="691" t="s">
        <v>54</v>
      </c>
      <c r="B8" s="812"/>
      <c r="C8" s="838" t="s">
        <v>55</v>
      </c>
      <c r="D8" s="839"/>
      <c r="E8" s="16"/>
      <c r="F8" s="192">
        <v>30000</v>
      </c>
      <c r="G8" s="17" t="s">
        <v>43</v>
      </c>
      <c r="H8" s="18" t="s">
        <v>56</v>
      </c>
      <c r="I8" s="18"/>
      <c r="J8" s="18"/>
      <c r="K8" s="18"/>
      <c r="L8" s="16" t="s">
        <v>57</v>
      </c>
      <c r="M8" s="63">
        <f>IF(F8="","",F8)</f>
        <v>30000</v>
      </c>
      <c r="N8" s="125" t="s">
        <v>43</v>
      </c>
      <c r="U8" s="187" t="s">
        <v>251</v>
      </c>
    </row>
    <row r="9" spans="1:26" ht="21" customHeight="1">
      <c r="A9" s="756"/>
      <c r="B9" s="709"/>
      <c r="C9" s="840" t="s">
        <v>58</v>
      </c>
      <c r="D9" s="841"/>
      <c r="E9" s="20"/>
      <c r="F9" s="67"/>
      <c r="G9" s="21"/>
      <c r="H9" s="22" t="s">
        <v>59</v>
      </c>
      <c r="I9" s="22"/>
      <c r="J9" s="22"/>
      <c r="K9" s="22"/>
      <c r="L9" s="20" t="s">
        <v>57</v>
      </c>
      <c r="M9" s="64" t="str">
        <f>IF(F9="","",F9)</f>
        <v/>
      </c>
      <c r="N9" s="126" t="s">
        <v>43</v>
      </c>
      <c r="U9" s="187"/>
    </row>
    <row r="10" spans="1:26" ht="21" customHeight="1">
      <c r="A10" s="836"/>
      <c r="B10" s="837"/>
      <c r="C10" s="840" t="s">
        <v>47</v>
      </c>
      <c r="D10" s="841"/>
      <c r="E10" s="20" t="s">
        <v>1</v>
      </c>
      <c r="F10" s="193">
        <v>20000</v>
      </c>
      <c r="G10" s="21" t="s">
        <v>60</v>
      </c>
      <c r="H10" s="24"/>
      <c r="I10" s="21"/>
      <c r="J10" s="194">
        <f>IF(F10="","",G7)</f>
        <v>12</v>
      </c>
      <c r="K10" s="21" t="s">
        <v>61</v>
      </c>
      <c r="L10" s="20" t="s">
        <v>57</v>
      </c>
      <c r="M10" s="65">
        <f>IF(F10="","",F10*J10)</f>
        <v>240000</v>
      </c>
      <c r="N10" s="126" t="s">
        <v>43</v>
      </c>
      <c r="U10" s="187" t="s">
        <v>215</v>
      </c>
    </row>
    <row r="11" spans="1:26" ht="21" customHeight="1">
      <c r="A11" s="799" t="s">
        <v>180</v>
      </c>
      <c r="B11" s="708"/>
      <c r="C11" s="842" t="s">
        <v>38</v>
      </c>
      <c r="D11" s="720"/>
      <c r="E11" s="26" t="s">
        <v>190</v>
      </c>
      <c r="F11" s="24">
        <v>100</v>
      </c>
      <c r="G11" s="21" t="s">
        <v>60</v>
      </c>
      <c r="H11" s="195">
        <v>12</v>
      </c>
      <c r="I11" s="21" t="s">
        <v>64</v>
      </c>
      <c r="J11" s="194">
        <v>12</v>
      </c>
      <c r="K11" s="21" t="s">
        <v>61</v>
      </c>
      <c r="L11" s="20" t="s">
        <v>57</v>
      </c>
      <c r="M11" s="65">
        <f>IF(H11=0,"",F11*H11*J11)</f>
        <v>14400</v>
      </c>
      <c r="N11" s="130" t="s">
        <v>43</v>
      </c>
      <c r="U11" s="14" t="s">
        <v>209</v>
      </c>
    </row>
    <row r="12" spans="1:26" ht="21" customHeight="1">
      <c r="A12" s="756"/>
      <c r="B12" s="709"/>
      <c r="C12" s="842" t="s">
        <v>172</v>
      </c>
      <c r="D12" s="720"/>
      <c r="E12" s="26" t="s">
        <v>63</v>
      </c>
      <c r="F12" s="24">
        <v>300</v>
      </c>
      <c r="G12" s="21" t="s">
        <v>60</v>
      </c>
      <c r="H12" s="195">
        <v>16</v>
      </c>
      <c r="I12" s="21" t="s">
        <v>64</v>
      </c>
      <c r="J12" s="194">
        <v>12</v>
      </c>
      <c r="K12" s="21" t="s">
        <v>61</v>
      </c>
      <c r="L12" s="20" t="s">
        <v>57</v>
      </c>
      <c r="M12" s="64">
        <f>IF(H12=0,"",F12*H12*J12)</f>
        <v>57600</v>
      </c>
      <c r="N12" s="131" t="s">
        <v>43</v>
      </c>
    </row>
    <row r="13" spans="1:26" ht="27" customHeight="1" thickBot="1">
      <c r="A13" s="756"/>
      <c r="B13" s="709"/>
      <c r="C13" s="843" t="s">
        <v>176</v>
      </c>
      <c r="D13" s="786"/>
      <c r="E13" s="164" t="s">
        <v>63</v>
      </c>
      <c r="F13" s="24">
        <v>500</v>
      </c>
      <c r="G13" s="21" t="s">
        <v>60</v>
      </c>
      <c r="H13" s="195">
        <v>8</v>
      </c>
      <c r="I13" s="21" t="s">
        <v>64</v>
      </c>
      <c r="J13" s="194">
        <v>12</v>
      </c>
      <c r="K13" s="21" t="s">
        <v>61</v>
      </c>
      <c r="L13" s="20" t="s">
        <v>57</v>
      </c>
      <c r="M13" s="64">
        <f>IF(H13=0,"",F13*H13*J13)</f>
        <v>48000</v>
      </c>
      <c r="N13" s="131" t="s">
        <v>43</v>
      </c>
      <c r="U13" s="187"/>
    </row>
    <row r="14" spans="1:26" ht="30" customHeight="1">
      <c r="A14" s="691" t="s">
        <v>265</v>
      </c>
      <c r="B14" s="844"/>
      <c r="C14" s="844"/>
      <c r="D14" s="845"/>
      <c r="E14" s="262" t="s">
        <v>266</v>
      </c>
      <c r="F14" s="833" t="s">
        <v>264</v>
      </c>
      <c r="G14" s="833"/>
      <c r="H14" s="252">
        <f>H11</f>
        <v>12</v>
      </c>
      <c r="I14" s="253" t="s">
        <v>250</v>
      </c>
      <c r="J14" s="254" t="s">
        <v>247</v>
      </c>
      <c r="K14" s="251">
        <f>H14*12*100</f>
        <v>14400</v>
      </c>
      <c r="L14" s="16"/>
      <c r="M14" s="63"/>
      <c r="N14" s="125"/>
      <c r="U14" s="187"/>
    </row>
    <row r="15" spans="1:26" ht="30" customHeight="1">
      <c r="A15" s="846"/>
      <c r="B15" s="847"/>
      <c r="C15" s="847"/>
      <c r="D15" s="848"/>
      <c r="E15" s="282"/>
      <c r="F15" s="765" t="s">
        <v>274</v>
      </c>
      <c r="G15" s="765"/>
      <c r="H15" s="255">
        <f>+H12</f>
        <v>16</v>
      </c>
      <c r="I15" s="256" t="s">
        <v>250</v>
      </c>
      <c r="J15" s="257" t="s">
        <v>247</v>
      </c>
      <c r="K15" s="258">
        <f t="shared" ref="K15" si="0">H15*12*100</f>
        <v>19200</v>
      </c>
      <c r="L15" s="815"/>
      <c r="M15" s="816"/>
      <c r="N15" s="817"/>
      <c r="U15" s="187"/>
    </row>
    <row r="16" spans="1:26" ht="30" customHeight="1">
      <c r="A16" s="846"/>
      <c r="B16" s="847"/>
      <c r="C16" s="847"/>
      <c r="D16" s="848"/>
      <c r="E16" s="282"/>
      <c r="F16" s="766" t="s">
        <v>275</v>
      </c>
      <c r="G16" s="766"/>
      <c r="H16" s="255">
        <f>H13</f>
        <v>8</v>
      </c>
      <c r="I16" s="259" t="s">
        <v>250</v>
      </c>
      <c r="J16" s="260" t="s">
        <v>247</v>
      </c>
      <c r="K16" s="258">
        <f>H16*12*100</f>
        <v>9600</v>
      </c>
      <c r="L16" s="816"/>
      <c r="M16" s="816"/>
      <c r="N16" s="817"/>
      <c r="U16" s="187"/>
    </row>
    <row r="17" spans="1:31" ht="30" customHeight="1">
      <c r="A17" s="846"/>
      <c r="B17" s="847"/>
      <c r="C17" s="847"/>
      <c r="D17" s="848"/>
      <c r="E17" s="284"/>
      <c r="F17" s="766" t="s">
        <v>284</v>
      </c>
      <c r="G17" s="766"/>
      <c r="H17" s="261">
        <v>5</v>
      </c>
      <c r="I17" s="259" t="s">
        <v>252</v>
      </c>
      <c r="J17" s="260" t="s">
        <v>247</v>
      </c>
      <c r="K17" s="258">
        <f>H17*5000</f>
        <v>25000</v>
      </c>
      <c r="L17" s="283"/>
      <c r="M17" s="285"/>
      <c r="N17" s="233"/>
      <c r="U17" s="187"/>
    </row>
    <row r="18" spans="1:31" ht="30" customHeight="1" thickBot="1">
      <c r="A18" s="849"/>
      <c r="B18" s="850"/>
      <c r="C18" s="850"/>
      <c r="D18" s="851"/>
      <c r="E18" s="236"/>
      <c r="F18" s="818" t="s">
        <v>276</v>
      </c>
      <c r="G18" s="818"/>
      <c r="H18" s="818"/>
      <c r="I18" s="818"/>
      <c r="J18" s="818"/>
      <c r="K18" s="818"/>
      <c r="L18" s="249" t="s">
        <v>214</v>
      </c>
      <c r="M18" s="237">
        <f>IF(((100*H14*12)+(100*H15*12)+(100*H16*12))&gt;=(H17*5000),H17*5000,(100*H14*12+100*H15*12+100*H16*12))</f>
        <v>25000</v>
      </c>
      <c r="N18" s="250" t="s">
        <v>10</v>
      </c>
      <c r="U18" s="187"/>
    </row>
    <row r="19" spans="1:31" ht="21" customHeight="1" thickBot="1">
      <c r="A19" s="724" t="s">
        <v>160</v>
      </c>
      <c r="B19" s="725"/>
      <c r="C19" s="725"/>
      <c r="D19" s="725"/>
      <c r="E19" s="725"/>
      <c r="F19" s="725"/>
      <c r="G19" s="725"/>
      <c r="H19" s="725"/>
      <c r="I19" s="725"/>
      <c r="J19" s="725"/>
      <c r="K19" s="726"/>
      <c r="L19" s="824">
        <f>SUM(M8:M18)</f>
        <v>415000</v>
      </c>
      <c r="M19" s="761"/>
      <c r="N19" s="132" t="s">
        <v>43</v>
      </c>
      <c r="U19" s="201" t="s">
        <v>270</v>
      </c>
    </row>
    <row r="20" spans="1:31" ht="21" customHeight="1">
      <c r="A20" s="756" t="s">
        <v>65</v>
      </c>
      <c r="B20" s="757"/>
      <c r="C20" s="709" t="s">
        <v>38</v>
      </c>
      <c r="D20" s="168" t="s">
        <v>178</v>
      </c>
      <c r="E20" s="28" t="s">
        <v>36</v>
      </c>
      <c r="F20" s="272">
        <v>100</v>
      </c>
      <c r="G20" s="29" t="s">
        <v>60</v>
      </c>
      <c r="H20" s="196">
        <v>2</v>
      </c>
      <c r="I20" s="30" t="s">
        <v>62</v>
      </c>
      <c r="J20" s="199">
        <f>IF(H20="","",G7)</f>
        <v>12</v>
      </c>
      <c r="K20" s="29" t="s">
        <v>126</v>
      </c>
      <c r="L20" s="31" t="s">
        <v>57</v>
      </c>
      <c r="M20" s="63">
        <f t="shared" ref="M20:M25" si="1">IF(H20="","",F20*H20*J20)</f>
        <v>2400</v>
      </c>
      <c r="N20" s="125" t="s">
        <v>43</v>
      </c>
      <c r="U20" s="187"/>
      <c r="V20" s="14" t="s">
        <v>246</v>
      </c>
    </row>
    <row r="21" spans="1:31" ht="23.5" customHeight="1">
      <c r="A21" s="756"/>
      <c r="B21" s="757"/>
      <c r="C21" s="709"/>
      <c r="D21" s="169" t="s">
        <v>179</v>
      </c>
      <c r="E21" s="34" t="s">
        <v>36</v>
      </c>
      <c r="F21" s="273">
        <v>200</v>
      </c>
      <c r="G21" s="35" t="s">
        <v>60</v>
      </c>
      <c r="H21" s="197">
        <v>1</v>
      </c>
      <c r="I21" s="21" t="s">
        <v>62</v>
      </c>
      <c r="J21" s="286">
        <f>IF(H21="","",G7)</f>
        <v>12</v>
      </c>
      <c r="K21" s="35" t="s">
        <v>126</v>
      </c>
      <c r="L21" s="36" t="s">
        <v>57</v>
      </c>
      <c r="M21" s="64">
        <f t="shared" si="1"/>
        <v>2400</v>
      </c>
      <c r="N21" s="126" t="s">
        <v>43</v>
      </c>
      <c r="U21" s="187"/>
      <c r="V21" s="14" t="s">
        <v>244</v>
      </c>
    </row>
    <row r="22" spans="1:31" ht="23.5" customHeight="1">
      <c r="A22" s="756"/>
      <c r="B22" s="757"/>
      <c r="C22" s="709"/>
      <c r="D22" s="33" t="s">
        <v>66</v>
      </c>
      <c r="E22" s="34" t="s">
        <v>36</v>
      </c>
      <c r="F22" s="274"/>
      <c r="G22" s="35" t="s">
        <v>60</v>
      </c>
      <c r="H22" s="197"/>
      <c r="I22" s="21" t="s">
        <v>62</v>
      </c>
      <c r="J22" s="194" t="str">
        <f>IF(H22="","",G7)</f>
        <v/>
      </c>
      <c r="K22" s="35" t="s">
        <v>126</v>
      </c>
      <c r="L22" s="36" t="s">
        <v>57</v>
      </c>
      <c r="M22" s="64" t="str">
        <f t="shared" si="1"/>
        <v/>
      </c>
      <c r="N22" s="130" t="s">
        <v>43</v>
      </c>
      <c r="U22" s="187"/>
      <c r="V22" s="14" t="s">
        <v>245</v>
      </c>
      <c r="AE22" s="14" t="s">
        <v>239</v>
      </c>
    </row>
    <row r="23" spans="1:31" ht="23.5" customHeight="1">
      <c r="A23" s="756"/>
      <c r="B23" s="757"/>
      <c r="C23" s="708" t="s">
        <v>177</v>
      </c>
      <c r="D23" s="169" t="s">
        <v>178</v>
      </c>
      <c r="E23" s="34" t="s">
        <v>39</v>
      </c>
      <c r="F23" s="273">
        <v>200</v>
      </c>
      <c r="G23" s="35" t="s">
        <v>60</v>
      </c>
      <c r="H23" s="198">
        <v>8</v>
      </c>
      <c r="I23" s="21" t="s">
        <v>64</v>
      </c>
      <c r="J23" s="200">
        <f>IF(H23="","",G7)</f>
        <v>12</v>
      </c>
      <c r="K23" s="35" t="s">
        <v>126</v>
      </c>
      <c r="L23" s="36" t="s">
        <v>57</v>
      </c>
      <c r="M23" s="65">
        <f t="shared" si="1"/>
        <v>19200</v>
      </c>
      <c r="N23" s="131" t="s">
        <v>43</v>
      </c>
      <c r="U23" s="187"/>
      <c r="V23" s="14" t="s">
        <v>286</v>
      </c>
      <c r="AE23" s="14" t="s">
        <v>240</v>
      </c>
    </row>
    <row r="24" spans="1:31" ht="23.5" customHeight="1">
      <c r="A24" s="756"/>
      <c r="B24" s="757"/>
      <c r="C24" s="709"/>
      <c r="D24" s="169" t="s">
        <v>179</v>
      </c>
      <c r="E24" s="34" t="s">
        <v>39</v>
      </c>
      <c r="F24" s="273">
        <v>100</v>
      </c>
      <c r="G24" s="35" t="s">
        <v>60</v>
      </c>
      <c r="H24" s="198">
        <v>8</v>
      </c>
      <c r="I24" s="21" t="s">
        <v>64</v>
      </c>
      <c r="J24" s="200">
        <f>IF(H24="","",G7)</f>
        <v>12</v>
      </c>
      <c r="K24" s="35" t="s">
        <v>126</v>
      </c>
      <c r="L24" s="36" t="s">
        <v>57</v>
      </c>
      <c r="M24" s="280">
        <f t="shared" si="1"/>
        <v>9600</v>
      </c>
      <c r="N24" s="126" t="s">
        <v>43</v>
      </c>
      <c r="U24" s="187"/>
      <c r="V24" s="14" t="s">
        <v>277</v>
      </c>
      <c r="AE24" s="14" t="s">
        <v>238</v>
      </c>
    </row>
    <row r="25" spans="1:31" ht="23.5" customHeight="1" thickBot="1">
      <c r="A25" s="756"/>
      <c r="B25" s="757"/>
      <c r="C25" s="709"/>
      <c r="D25" s="40" t="s">
        <v>66</v>
      </c>
      <c r="E25" s="170" t="s">
        <v>39</v>
      </c>
      <c r="F25" s="268"/>
      <c r="G25" s="42" t="s">
        <v>60</v>
      </c>
      <c r="H25" s="147"/>
      <c r="I25" s="21" t="s">
        <v>64</v>
      </c>
      <c r="J25" s="143" t="str">
        <f>IF(H25="","",G7)</f>
        <v/>
      </c>
      <c r="K25" s="42" t="s">
        <v>126</v>
      </c>
      <c r="L25" s="20" t="s">
        <v>57</v>
      </c>
      <c r="M25" s="64" t="str">
        <f t="shared" si="1"/>
        <v/>
      </c>
      <c r="N25" s="131" t="s">
        <v>43</v>
      </c>
      <c r="U25" s="187"/>
      <c r="V25" s="14" t="s">
        <v>285</v>
      </c>
      <c r="AE25" s="14" t="s">
        <v>241</v>
      </c>
    </row>
    <row r="26" spans="1:31" ht="23.5" customHeight="1" thickBot="1">
      <c r="A26" s="695" t="s">
        <v>67</v>
      </c>
      <c r="B26" s="696"/>
      <c r="C26" s="696"/>
      <c r="D26" s="727"/>
      <c r="E26" s="675"/>
      <c r="F26" s="676"/>
      <c r="G26" s="676"/>
      <c r="H26" s="676"/>
      <c r="I26" s="676"/>
      <c r="J26" s="676"/>
      <c r="K26" s="676"/>
      <c r="L26" s="10"/>
      <c r="M26" s="43"/>
      <c r="N26" s="132" t="s">
        <v>43</v>
      </c>
      <c r="U26" s="187"/>
      <c r="V26" s="14" t="s">
        <v>273</v>
      </c>
    </row>
    <row r="27" spans="1:31" ht="21" customHeight="1" thickBot="1">
      <c r="A27" s="724" t="s">
        <v>68</v>
      </c>
      <c r="B27" s="725"/>
      <c r="C27" s="725"/>
      <c r="D27" s="725"/>
      <c r="E27" s="725"/>
      <c r="F27" s="725"/>
      <c r="G27" s="725"/>
      <c r="H27" s="725"/>
      <c r="I27" s="725"/>
      <c r="J27" s="725"/>
      <c r="K27" s="726"/>
      <c r="L27" s="824">
        <f>SUM(M20:M26)</f>
        <v>33600</v>
      </c>
      <c r="M27" s="761"/>
      <c r="N27" s="132" t="s">
        <v>43</v>
      </c>
      <c r="U27" s="187"/>
      <c r="V27" s="14" t="s">
        <v>243</v>
      </c>
    </row>
    <row r="28" spans="1:31" ht="21" customHeight="1" thickBot="1">
      <c r="A28" s="695" t="s">
        <v>69</v>
      </c>
      <c r="B28" s="696"/>
      <c r="C28" s="696"/>
      <c r="D28" s="696"/>
      <c r="E28" s="696"/>
      <c r="F28" s="696"/>
      <c r="G28" s="696"/>
      <c r="H28" s="696"/>
      <c r="I28" s="696"/>
      <c r="J28" s="696"/>
      <c r="K28" s="727"/>
      <c r="L28" s="824">
        <f>L19+L27</f>
        <v>448600</v>
      </c>
      <c r="M28" s="761"/>
      <c r="N28" s="132" t="s">
        <v>43</v>
      </c>
      <c r="U28" s="187"/>
      <c r="V28" s="14" t="s">
        <v>242</v>
      </c>
      <c r="Z28" s="14" t="s">
        <v>271</v>
      </c>
    </row>
    <row r="29" spans="1:31" ht="21" customHeight="1">
      <c r="A29" s="15"/>
      <c r="B29" s="15"/>
      <c r="C29" s="15"/>
      <c r="D29" s="70"/>
      <c r="E29" s="188"/>
      <c r="F29" s="188"/>
      <c r="G29" s="188"/>
      <c r="H29" s="188"/>
      <c r="I29" s="70"/>
      <c r="J29" s="188"/>
      <c r="K29" s="188"/>
      <c r="L29" s="188"/>
      <c r="M29" s="188"/>
      <c r="U29" s="187" t="s">
        <v>216</v>
      </c>
    </row>
    <row r="30" spans="1:31" ht="19.5" customHeight="1" thickBot="1">
      <c r="A30" s="723" t="s">
        <v>70</v>
      </c>
      <c r="B30" s="723"/>
      <c r="C30" s="723"/>
      <c r="D30" s="723"/>
      <c r="E30" s="70"/>
      <c r="F30" s="70"/>
      <c r="G30" s="70"/>
      <c r="H30" s="70"/>
      <c r="I30" s="70"/>
      <c r="J30" s="70"/>
      <c r="K30" s="70"/>
      <c r="L30" s="70"/>
      <c r="M30" s="70"/>
      <c r="N30" s="70"/>
      <c r="O30" s="14"/>
      <c r="U30" s="187"/>
    </row>
    <row r="31" spans="1:31" ht="21" customHeight="1" thickBot="1">
      <c r="A31" s="703" t="s">
        <v>71</v>
      </c>
      <c r="B31" s="677"/>
      <c r="C31" s="677"/>
      <c r="D31" s="678"/>
      <c r="E31" s="677" t="s">
        <v>72</v>
      </c>
      <c r="F31" s="677"/>
      <c r="G31" s="677"/>
      <c r="H31" s="677"/>
      <c r="I31" s="677"/>
      <c r="J31" s="677"/>
      <c r="K31" s="678"/>
      <c r="L31" s="705" t="s">
        <v>73</v>
      </c>
      <c r="M31" s="677"/>
      <c r="N31" s="704"/>
      <c r="O31" s="189"/>
      <c r="U31" s="187"/>
    </row>
    <row r="32" spans="1:31" ht="21" customHeight="1">
      <c r="A32" s="732" t="s">
        <v>74</v>
      </c>
      <c r="B32" s="733"/>
      <c r="C32" s="733"/>
      <c r="D32" s="733"/>
      <c r="E32" s="686" t="s">
        <v>92</v>
      </c>
      <c r="F32" s="687"/>
      <c r="G32" s="687"/>
      <c r="H32" s="687"/>
      <c r="I32" s="687"/>
      <c r="J32" s="687"/>
      <c r="K32" s="688"/>
      <c r="L32" s="684">
        <v>240000</v>
      </c>
      <c r="M32" s="685"/>
      <c r="N32" s="141" t="s">
        <v>43</v>
      </c>
      <c r="O32" s="266"/>
    </row>
    <row r="33" spans="1:28" ht="21" customHeight="1">
      <c r="A33" s="701" t="s">
        <v>75</v>
      </c>
      <c r="B33" s="562"/>
      <c r="C33" s="562"/>
      <c r="D33" s="562"/>
      <c r="E33" s="679" t="s">
        <v>76</v>
      </c>
      <c r="F33" s="680"/>
      <c r="G33" s="680"/>
      <c r="H33" s="680"/>
      <c r="I33" s="680"/>
      <c r="J33" s="680"/>
      <c r="K33" s="681"/>
      <c r="L33" s="682">
        <v>22000</v>
      </c>
      <c r="M33" s="683"/>
      <c r="N33" s="130" t="s">
        <v>43</v>
      </c>
      <c r="P33" s="14" t="s">
        <v>210</v>
      </c>
      <c r="R33" s="14" t="s">
        <v>211</v>
      </c>
    </row>
    <row r="34" spans="1:28" ht="21" customHeight="1">
      <c r="A34" s="701" t="s">
        <v>77</v>
      </c>
      <c r="B34" s="562"/>
      <c r="C34" s="562"/>
      <c r="D34" s="562"/>
      <c r="E34" s="679" t="s">
        <v>161</v>
      </c>
      <c r="F34" s="680"/>
      <c r="G34" s="680"/>
      <c r="H34" s="680"/>
      <c r="I34" s="680"/>
      <c r="J34" s="680"/>
      <c r="K34" s="681"/>
      <c r="L34" s="682">
        <v>50600</v>
      </c>
      <c r="M34" s="683"/>
      <c r="N34" s="131" t="s">
        <v>43</v>
      </c>
      <c r="P34" s="14" t="s">
        <v>75</v>
      </c>
      <c r="R34" s="14" t="s">
        <v>212</v>
      </c>
      <c r="U34" s="187"/>
    </row>
    <row r="35" spans="1:28" ht="21" customHeight="1">
      <c r="A35" s="701" t="s">
        <v>78</v>
      </c>
      <c r="B35" s="562"/>
      <c r="C35" s="562"/>
      <c r="D35" s="562"/>
      <c r="E35" s="679" t="s">
        <v>79</v>
      </c>
      <c r="F35" s="680"/>
      <c r="G35" s="680"/>
      <c r="H35" s="680"/>
      <c r="I35" s="680"/>
      <c r="J35" s="680"/>
      <c r="K35" s="681"/>
      <c r="L35" s="682">
        <v>30000</v>
      </c>
      <c r="M35" s="683"/>
      <c r="N35" s="131" t="s">
        <v>43</v>
      </c>
      <c r="P35" s="14" t="s">
        <v>77</v>
      </c>
    </row>
    <row r="36" spans="1:28" ht="21" customHeight="1">
      <c r="A36" s="701" t="s">
        <v>82</v>
      </c>
      <c r="B36" s="562"/>
      <c r="C36" s="562"/>
      <c r="D36" s="562"/>
      <c r="E36" s="679" t="s">
        <v>121</v>
      </c>
      <c r="F36" s="680"/>
      <c r="G36" s="680"/>
      <c r="H36" s="680"/>
      <c r="I36" s="680"/>
      <c r="J36" s="680"/>
      <c r="K36" s="681"/>
      <c r="L36" s="682">
        <v>38400</v>
      </c>
      <c r="M36" s="683"/>
      <c r="N36" s="131" t="s">
        <v>43</v>
      </c>
      <c r="P36" s="14" t="s">
        <v>78</v>
      </c>
      <c r="U36" s="187" t="s">
        <v>218</v>
      </c>
    </row>
    <row r="37" spans="1:28" ht="21" customHeight="1">
      <c r="A37" s="701" t="s">
        <v>80</v>
      </c>
      <c r="B37" s="562"/>
      <c r="C37" s="562"/>
      <c r="D37" s="562"/>
      <c r="E37" s="679" t="s">
        <v>81</v>
      </c>
      <c r="F37" s="680"/>
      <c r="G37" s="680"/>
      <c r="H37" s="680"/>
      <c r="I37" s="680"/>
      <c r="J37" s="680"/>
      <c r="K37" s="681"/>
      <c r="L37" s="682">
        <v>23400</v>
      </c>
      <c r="M37" s="683"/>
      <c r="N37" s="126" t="s">
        <v>43</v>
      </c>
      <c r="P37" s="14" t="s">
        <v>82</v>
      </c>
      <c r="U37" s="187" t="s">
        <v>217</v>
      </c>
    </row>
    <row r="38" spans="1:28" ht="21" customHeight="1">
      <c r="A38" s="701" t="s">
        <v>67</v>
      </c>
      <c r="B38" s="562"/>
      <c r="C38" s="702"/>
      <c r="D38" s="702"/>
      <c r="E38" s="679" t="s">
        <v>122</v>
      </c>
      <c r="F38" s="680"/>
      <c r="G38" s="680"/>
      <c r="H38" s="680"/>
      <c r="I38" s="680"/>
      <c r="J38" s="680"/>
      <c r="K38" s="681"/>
      <c r="L38" s="682">
        <v>19200</v>
      </c>
      <c r="M38" s="683"/>
      <c r="N38" s="130" t="s">
        <v>43</v>
      </c>
      <c r="P38" s="14" t="s">
        <v>80</v>
      </c>
      <c r="T38" s="187"/>
      <c r="U38" s="187" t="s">
        <v>213</v>
      </c>
    </row>
    <row r="39" spans="1:28" ht="21" customHeight="1" thickBot="1">
      <c r="A39" s="706" t="s">
        <v>66</v>
      </c>
      <c r="B39" s="707"/>
      <c r="C39" s="3"/>
      <c r="D39" s="4"/>
      <c r="E39" s="728"/>
      <c r="F39" s="729"/>
      <c r="G39" s="729"/>
      <c r="H39" s="729"/>
      <c r="I39" s="729"/>
      <c r="J39" s="729"/>
      <c r="K39" s="730"/>
      <c r="L39" s="770"/>
      <c r="M39" s="771"/>
      <c r="N39" s="131" t="s">
        <v>43</v>
      </c>
      <c r="T39" s="187"/>
    </row>
    <row r="40" spans="1:28" ht="21" customHeight="1" thickBot="1">
      <c r="A40" s="777" t="s">
        <v>186</v>
      </c>
      <c r="B40" s="778"/>
      <c r="C40" s="778"/>
      <c r="D40" s="819"/>
      <c r="E40" s="834" t="s">
        <v>267</v>
      </c>
      <c r="F40" s="835"/>
      <c r="G40" s="235">
        <f>H17</f>
        <v>5</v>
      </c>
      <c r="H40" s="234" t="s">
        <v>268</v>
      </c>
      <c r="I40" s="738"/>
      <c r="J40" s="738"/>
      <c r="K40" s="739"/>
      <c r="L40" s="820">
        <f>M18</f>
        <v>25000</v>
      </c>
      <c r="M40" s="821"/>
      <c r="N40" s="132" t="s">
        <v>10</v>
      </c>
      <c r="P40" s="14" t="s">
        <v>67</v>
      </c>
      <c r="T40" s="187"/>
      <c r="U40" s="187" t="s">
        <v>219</v>
      </c>
    </row>
    <row r="41" spans="1:28" ht="21" customHeight="1" thickBot="1">
      <c r="A41" s="695" t="s">
        <v>83</v>
      </c>
      <c r="B41" s="696"/>
      <c r="C41" s="696"/>
      <c r="D41" s="696"/>
      <c r="E41" s="696"/>
      <c r="F41" s="696"/>
      <c r="G41" s="696"/>
      <c r="H41" s="696"/>
      <c r="I41" s="696"/>
      <c r="J41" s="696"/>
      <c r="K41" s="697"/>
      <c r="L41" s="822">
        <f>SUM(L32:M40)</f>
        <v>448600</v>
      </c>
      <c r="M41" s="823"/>
      <c r="N41" s="132" t="s">
        <v>43</v>
      </c>
      <c r="T41" s="187"/>
      <c r="U41" s="187"/>
    </row>
    <row r="42" spans="1:28" ht="21" customHeight="1" thickBot="1">
      <c r="U42" s="187"/>
    </row>
    <row r="43" spans="1:28" ht="17" thickBot="1">
      <c r="A43" s="703" t="s">
        <v>69</v>
      </c>
      <c r="B43" s="677"/>
      <c r="C43" s="677"/>
      <c r="D43" s="775">
        <f>L28</f>
        <v>448600</v>
      </c>
      <c r="E43" s="775"/>
      <c r="F43" s="46" t="s">
        <v>84</v>
      </c>
      <c r="G43" s="677" t="s">
        <v>83</v>
      </c>
      <c r="H43" s="677"/>
      <c r="I43" s="761">
        <f>L41</f>
        <v>448600</v>
      </c>
      <c r="J43" s="761"/>
      <c r="K43" s="47"/>
      <c r="L43" s="46" t="s">
        <v>85</v>
      </c>
      <c r="M43" s="60">
        <f>D43-I43</f>
        <v>0</v>
      </c>
      <c r="N43" s="49" t="s">
        <v>43</v>
      </c>
      <c r="U43" s="187"/>
    </row>
    <row r="44" spans="1:28" ht="21" customHeight="1">
      <c r="O44" s="190"/>
      <c r="U44" s="187"/>
    </row>
    <row r="45" spans="1:28" ht="16.5">
      <c r="U45" s="187"/>
    </row>
    <row r="47" spans="1:28" ht="16.5">
      <c r="V47" s="187"/>
      <c r="X47" s="187"/>
      <c r="Y47" s="187"/>
      <c r="Z47" s="187"/>
      <c r="AA47" s="187"/>
      <c r="AB47" s="187"/>
    </row>
    <row r="48" spans="1:28" ht="16.5">
      <c r="V48" s="187"/>
      <c r="W48" s="187"/>
      <c r="X48" s="187"/>
      <c r="Y48" s="187"/>
      <c r="Z48" s="187"/>
      <c r="AA48" s="187"/>
      <c r="AB48" s="187"/>
    </row>
    <row r="57" spans="21:24" ht="16.5">
      <c r="U57" s="187"/>
    </row>
    <row r="58" spans="21:24" ht="16.5">
      <c r="U58" s="187"/>
    </row>
    <row r="59" spans="21:24" ht="16.5">
      <c r="U59" s="187"/>
    </row>
    <row r="60" spans="21:24" ht="16.5">
      <c r="U60" s="187"/>
    </row>
    <row r="61" spans="21:24" ht="16.5">
      <c r="U61" s="187"/>
      <c r="X61" s="74"/>
    </row>
    <row r="63" spans="21:24" ht="16.5">
      <c r="U63" s="187"/>
    </row>
    <row r="64" spans="21:24" ht="16.5">
      <c r="U64" s="187"/>
    </row>
    <row r="65" spans="21:21" ht="16.5">
      <c r="U65" s="187"/>
    </row>
  </sheetData>
  <mergeCells count="75">
    <mergeCell ref="F14:G14"/>
    <mergeCell ref="E40:F40"/>
    <mergeCell ref="I40:K40"/>
    <mergeCell ref="A8:B10"/>
    <mergeCell ref="C8:D8"/>
    <mergeCell ref="C9:D9"/>
    <mergeCell ref="C10:D10"/>
    <mergeCell ref="A11:B13"/>
    <mergeCell ref="C11:D11"/>
    <mergeCell ref="C12:D12"/>
    <mergeCell ref="C13:D13"/>
    <mergeCell ref="A14:D18"/>
    <mergeCell ref="A31:D31"/>
    <mergeCell ref="E31:K31"/>
    <mergeCell ref="A32:D32"/>
    <mergeCell ref="E32:K32"/>
    <mergeCell ref="F1:H1"/>
    <mergeCell ref="A5:C5"/>
    <mergeCell ref="D5:M5"/>
    <mergeCell ref="A7:D7"/>
    <mergeCell ref="E7:F7"/>
    <mergeCell ref="M7:N7"/>
    <mergeCell ref="M1:N1"/>
    <mergeCell ref="A3:C3"/>
    <mergeCell ref="D3:M3"/>
    <mergeCell ref="A4:C4"/>
    <mergeCell ref="D4:M4"/>
    <mergeCell ref="L31:N31"/>
    <mergeCell ref="A19:K19"/>
    <mergeCell ref="L19:M19"/>
    <mergeCell ref="A20:B25"/>
    <mergeCell ref="C20:C22"/>
    <mergeCell ref="C23:C25"/>
    <mergeCell ref="A26:D26"/>
    <mergeCell ref="E26:K26"/>
    <mergeCell ref="A27:K27"/>
    <mergeCell ref="L27:M27"/>
    <mergeCell ref="A28:K28"/>
    <mergeCell ref="L28:M28"/>
    <mergeCell ref="A30:D30"/>
    <mergeCell ref="L32:M32"/>
    <mergeCell ref="A33:D33"/>
    <mergeCell ref="E33:K33"/>
    <mergeCell ref="L33:M33"/>
    <mergeCell ref="A34:D34"/>
    <mergeCell ref="E34:K34"/>
    <mergeCell ref="L34:M34"/>
    <mergeCell ref="A35:D35"/>
    <mergeCell ref="E35:K35"/>
    <mergeCell ref="L35:M35"/>
    <mergeCell ref="A43:C43"/>
    <mergeCell ref="D43:E43"/>
    <mergeCell ref="G43:H43"/>
    <mergeCell ref="I43:J43"/>
    <mergeCell ref="A38:D38"/>
    <mergeCell ref="E38:K38"/>
    <mergeCell ref="A40:D40"/>
    <mergeCell ref="A39:B39"/>
    <mergeCell ref="E39:K39"/>
    <mergeCell ref="L40:M40"/>
    <mergeCell ref="A41:K41"/>
    <mergeCell ref="L41:M41"/>
    <mergeCell ref="L38:M38"/>
    <mergeCell ref="F15:G15"/>
    <mergeCell ref="L15:N16"/>
    <mergeCell ref="F16:G16"/>
    <mergeCell ref="F17:G17"/>
    <mergeCell ref="F18:K18"/>
    <mergeCell ref="L39:M39"/>
    <mergeCell ref="A36:D36"/>
    <mergeCell ref="E36:K36"/>
    <mergeCell ref="L36:M36"/>
    <mergeCell ref="A37:D37"/>
    <mergeCell ref="E37:K37"/>
    <mergeCell ref="L37:M37"/>
  </mergeCells>
  <phoneticPr fontId="1"/>
  <conditionalFormatting sqref="G40">
    <cfRule type="cellIs" dxfId="5" priority="2" operator="equal">
      <formula>0</formula>
    </cfRule>
  </conditionalFormatting>
  <conditionalFormatting sqref="G9:H9">
    <cfRule type="expression" dxfId="4" priority="11">
      <formula>$D$9="年間"</formula>
    </cfRule>
  </conditionalFormatting>
  <conditionalFormatting sqref="H14:H16">
    <cfRule type="cellIs" dxfId="3" priority="5" operator="equal">
      <formula>0</formula>
    </cfRule>
  </conditionalFormatting>
  <conditionalFormatting sqref="K14:K17">
    <cfRule type="cellIs" dxfId="2" priority="6" operator="equal">
      <formula>0</formula>
    </cfRule>
  </conditionalFormatting>
  <conditionalFormatting sqref="L40:M40">
    <cfRule type="cellIs" dxfId="1" priority="1" operator="equal">
      <formula>0</formula>
    </cfRule>
  </conditionalFormatting>
  <conditionalFormatting sqref="M18">
    <cfRule type="cellIs" dxfId="0" priority="3" operator="equal">
      <formula>0</formula>
    </cfRule>
  </conditionalFormatting>
  <dataValidations count="3">
    <dataValidation type="whole" allowBlank="1" showInputMessage="1" showErrorMessage="1" sqref="F11:F13 H20:H22 H11:H13" xr:uid="{934B9894-8EB4-4F8F-AFB5-DEAF0FF7D379}">
      <formula1>1</formula1>
      <formula2>20000</formula2>
    </dataValidation>
    <dataValidation type="whole" allowBlank="1" showInputMessage="1" showErrorMessage="1" sqref="F9" xr:uid="{2DEC88D3-7428-4A84-AB26-DC83B430D6CC}">
      <formula1>1</formula1>
      <formula2>15000</formula2>
    </dataValidation>
    <dataValidation type="whole" allowBlank="1" showInputMessage="1" showErrorMessage="1" sqref="H10 F8" xr:uid="{A257BE53-B8BD-4388-A35E-2B4542753474}">
      <formula1>1</formula1>
      <formula2>30000</formula2>
    </dataValidation>
  </dataValidations>
  <printOptions horizontalCentered="1" verticalCentered="1"/>
  <pageMargins left="0.59055118110236227" right="0.31496062992125984" top="0.39370078740157483" bottom="0.19685039370078741" header="0.31496062992125984" footer="0.31496062992125984"/>
  <pageSetup paperSize="8" scale="74"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0417" r:id="rId4" name="Check Box 1">
              <controlPr defaultSize="0" autoFill="0" autoLine="0" autoPict="0">
                <anchor moveWithCells="1">
                  <from>
                    <xdr:col>2</xdr:col>
                    <xdr:colOff>228600</xdr:colOff>
                    <xdr:row>37</xdr:row>
                    <xdr:rowOff>254000</xdr:rowOff>
                  </from>
                  <to>
                    <xdr:col>2</xdr:col>
                    <xdr:colOff>647700</xdr:colOff>
                    <xdr:row>39</xdr:row>
                    <xdr:rowOff>101600</xdr:rowOff>
                  </to>
                </anchor>
              </controlPr>
            </control>
          </mc:Choice>
        </mc:AlternateContent>
        <mc:AlternateContent xmlns:mc="http://schemas.openxmlformats.org/markup-compatibility/2006">
          <mc:Choice Requires="x14">
            <control shapeId="60418" r:id="rId5" name="Check Box 2">
              <controlPr defaultSize="0" autoFill="0" autoLine="0" autoPict="0">
                <anchor moveWithCells="1">
                  <from>
                    <xdr:col>3</xdr:col>
                    <xdr:colOff>69850</xdr:colOff>
                    <xdr:row>37</xdr:row>
                    <xdr:rowOff>254000</xdr:rowOff>
                  </from>
                  <to>
                    <xdr:col>3</xdr:col>
                    <xdr:colOff>533400</xdr:colOff>
                    <xdr:row>39</xdr:row>
                    <xdr:rowOff>69850</xdr:rowOff>
                  </to>
                </anchor>
              </controlPr>
            </control>
          </mc:Choice>
        </mc:AlternateContent>
        <mc:AlternateContent xmlns:mc="http://schemas.openxmlformats.org/markup-compatibility/2006">
          <mc:Choice Requires="x14">
            <control shapeId="60419" r:id="rId6" name="Check Box 3">
              <controlPr defaultSize="0" autoFill="0" autoLine="0" autoPict="0">
                <anchor moveWithCells="1">
                  <from>
                    <xdr:col>2</xdr:col>
                    <xdr:colOff>228600</xdr:colOff>
                    <xdr:row>37</xdr:row>
                    <xdr:rowOff>254000</xdr:rowOff>
                  </from>
                  <to>
                    <xdr:col>2</xdr:col>
                    <xdr:colOff>647700</xdr:colOff>
                    <xdr:row>39</xdr:row>
                    <xdr:rowOff>101600</xdr:rowOff>
                  </to>
                </anchor>
              </controlPr>
            </control>
          </mc:Choice>
        </mc:AlternateContent>
        <mc:AlternateContent xmlns:mc="http://schemas.openxmlformats.org/markup-compatibility/2006">
          <mc:Choice Requires="x14">
            <control shapeId="60420" r:id="rId7" name="Check Box 4">
              <controlPr defaultSize="0" autoFill="0" autoLine="0" autoPict="0">
                <anchor moveWithCells="1">
                  <from>
                    <xdr:col>3</xdr:col>
                    <xdr:colOff>69850</xdr:colOff>
                    <xdr:row>37</xdr:row>
                    <xdr:rowOff>254000</xdr:rowOff>
                  </from>
                  <to>
                    <xdr:col>3</xdr:col>
                    <xdr:colOff>533400</xdr:colOff>
                    <xdr:row>39</xdr:row>
                    <xdr:rowOff>69850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C29"/>
  <sheetViews>
    <sheetView view="pageBreakPreview" zoomScaleNormal="100" zoomScaleSheetLayoutView="100" workbookViewId="0">
      <selection activeCell="B2" sqref="B2:C2"/>
    </sheetView>
  </sheetViews>
  <sheetFormatPr defaultRowHeight="32.25" customHeight="1"/>
  <cols>
    <col min="1" max="1" width="22.58203125" style="113" customWidth="1"/>
    <col min="2" max="2" width="48.58203125" style="121" customWidth="1"/>
    <col min="3" max="3" width="9" style="122"/>
    <col min="4" max="256" width="9" style="113"/>
    <col min="257" max="257" width="22.58203125" style="113" customWidth="1"/>
    <col min="258" max="258" width="48.58203125" style="113" customWidth="1"/>
    <col min="259" max="512" width="9" style="113"/>
    <col min="513" max="513" width="22.58203125" style="113" customWidth="1"/>
    <col min="514" max="514" width="48.58203125" style="113" customWidth="1"/>
    <col min="515" max="768" width="9" style="113"/>
    <col min="769" max="769" width="22.58203125" style="113" customWidth="1"/>
    <col min="770" max="770" width="48.58203125" style="113" customWidth="1"/>
    <col min="771" max="1024" width="9" style="113"/>
    <col min="1025" max="1025" width="22.58203125" style="113" customWidth="1"/>
    <col min="1026" max="1026" width="48.58203125" style="113" customWidth="1"/>
    <col min="1027" max="1280" width="9" style="113"/>
    <col min="1281" max="1281" width="22.58203125" style="113" customWidth="1"/>
    <col min="1282" max="1282" width="48.58203125" style="113" customWidth="1"/>
    <col min="1283" max="1536" width="9" style="113"/>
    <col min="1537" max="1537" width="22.58203125" style="113" customWidth="1"/>
    <col min="1538" max="1538" width="48.58203125" style="113" customWidth="1"/>
    <col min="1539" max="1792" width="9" style="113"/>
    <col min="1793" max="1793" width="22.58203125" style="113" customWidth="1"/>
    <col min="1794" max="1794" width="48.58203125" style="113" customWidth="1"/>
    <col min="1795" max="2048" width="9" style="113"/>
    <col min="2049" max="2049" width="22.58203125" style="113" customWidth="1"/>
    <col min="2050" max="2050" width="48.58203125" style="113" customWidth="1"/>
    <col min="2051" max="2304" width="9" style="113"/>
    <col min="2305" max="2305" width="22.58203125" style="113" customWidth="1"/>
    <col min="2306" max="2306" width="48.58203125" style="113" customWidth="1"/>
    <col min="2307" max="2560" width="9" style="113"/>
    <col min="2561" max="2561" width="22.58203125" style="113" customWidth="1"/>
    <col min="2562" max="2562" width="48.58203125" style="113" customWidth="1"/>
    <col min="2563" max="2816" width="9" style="113"/>
    <col min="2817" max="2817" width="22.58203125" style="113" customWidth="1"/>
    <col min="2818" max="2818" width="48.58203125" style="113" customWidth="1"/>
    <col min="2819" max="3072" width="9" style="113"/>
    <col min="3073" max="3073" width="22.58203125" style="113" customWidth="1"/>
    <col min="3074" max="3074" width="48.58203125" style="113" customWidth="1"/>
    <col min="3075" max="3328" width="9" style="113"/>
    <col min="3329" max="3329" width="22.58203125" style="113" customWidth="1"/>
    <col min="3330" max="3330" width="48.58203125" style="113" customWidth="1"/>
    <col min="3331" max="3584" width="9" style="113"/>
    <col min="3585" max="3585" width="22.58203125" style="113" customWidth="1"/>
    <col min="3586" max="3586" width="48.58203125" style="113" customWidth="1"/>
    <col min="3587" max="3840" width="9" style="113"/>
    <col min="3841" max="3841" width="22.58203125" style="113" customWidth="1"/>
    <col min="3842" max="3842" width="48.58203125" style="113" customWidth="1"/>
    <col min="3843" max="4096" width="9" style="113"/>
    <col min="4097" max="4097" width="22.58203125" style="113" customWidth="1"/>
    <col min="4098" max="4098" width="48.58203125" style="113" customWidth="1"/>
    <col min="4099" max="4352" width="9" style="113"/>
    <col min="4353" max="4353" width="22.58203125" style="113" customWidth="1"/>
    <col min="4354" max="4354" width="48.58203125" style="113" customWidth="1"/>
    <col min="4355" max="4608" width="9" style="113"/>
    <col min="4609" max="4609" width="22.58203125" style="113" customWidth="1"/>
    <col min="4610" max="4610" width="48.58203125" style="113" customWidth="1"/>
    <col min="4611" max="4864" width="9" style="113"/>
    <col min="4865" max="4865" width="22.58203125" style="113" customWidth="1"/>
    <col min="4866" max="4866" width="48.58203125" style="113" customWidth="1"/>
    <col min="4867" max="5120" width="9" style="113"/>
    <col min="5121" max="5121" width="22.58203125" style="113" customWidth="1"/>
    <col min="5122" max="5122" width="48.58203125" style="113" customWidth="1"/>
    <col min="5123" max="5376" width="9" style="113"/>
    <col min="5377" max="5377" width="22.58203125" style="113" customWidth="1"/>
    <col min="5378" max="5378" width="48.58203125" style="113" customWidth="1"/>
    <col min="5379" max="5632" width="9" style="113"/>
    <col min="5633" max="5633" width="22.58203125" style="113" customWidth="1"/>
    <col min="5634" max="5634" width="48.58203125" style="113" customWidth="1"/>
    <col min="5635" max="5888" width="9" style="113"/>
    <col min="5889" max="5889" width="22.58203125" style="113" customWidth="1"/>
    <col min="5890" max="5890" width="48.58203125" style="113" customWidth="1"/>
    <col min="5891" max="6144" width="9" style="113"/>
    <col min="6145" max="6145" width="22.58203125" style="113" customWidth="1"/>
    <col min="6146" max="6146" width="48.58203125" style="113" customWidth="1"/>
    <col min="6147" max="6400" width="9" style="113"/>
    <col min="6401" max="6401" width="22.58203125" style="113" customWidth="1"/>
    <col min="6402" max="6402" width="48.58203125" style="113" customWidth="1"/>
    <col min="6403" max="6656" width="9" style="113"/>
    <col min="6657" max="6657" width="22.58203125" style="113" customWidth="1"/>
    <col min="6658" max="6658" width="48.58203125" style="113" customWidth="1"/>
    <col min="6659" max="6912" width="9" style="113"/>
    <col min="6913" max="6913" width="22.58203125" style="113" customWidth="1"/>
    <col min="6914" max="6914" width="48.58203125" style="113" customWidth="1"/>
    <col min="6915" max="7168" width="9" style="113"/>
    <col min="7169" max="7169" width="22.58203125" style="113" customWidth="1"/>
    <col min="7170" max="7170" width="48.58203125" style="113" customWidth="1"/>
    <col min="7171" max="7424" width="9" style="113"/>
    <col min="7425" max="7425" width="22.58203125" style="113" customWidth="1"/>
    <col min="7426" max="7426" width="48.58203125" style="113" customWidth="1"/>
    <col min="7427" max="7680" width="9" style="113"/>
    <col min="7681" max="7681" width="22.58203125" style="113" customWidth="1"/>
    <col min="7682" max="7682" width="48.58203125" style="113" customWidth="1"/>
    <col min="7683" max="7936" width="9" style="113"/>
    <col min="7937" max="7937" width="22.58203125" style="113" customWidth="1"/>
    <col min="7938" max="7938" width="48.58203125" style="113" customWidth="1"/>
    <col min="7939" max="8192" width="9" style="113"/>
    <col min="8193" max="8193" width="22.58203125" style="113" customWidth="1"/>
    <col min="8194" max="8194" width="48.58203125" style="113" customWidth="1"/>
    <col min="8195" max="8448" width="9" style="113"/>
    <col min="8449" max="8449" width="22.58203125" style="113" customWidth="1"/>
    <col min="8450" max="8450" width="48.58203125" style="113" customWidth="1"/>
    <col min="8451" max="8704" width="9" style="113"/>
    <col min="8705" max="8705" width="22.58203125" style="113" customWidth="1"/>
    <col min="8706" max="8706" width="48.58203125" style="113" customWidth="1"/>
    <col min="8707" max="8960" width="9" style="113"/>
    <col min="8961" max="8961" width="22.58203125" style="113" customWidth="1"/>
    <col min="8962" max="8962" width="48.58203125" style="113" customWidth="1"/>
    <col min="8963" max="9216" width="9" style="113"/>
    <col min="9217" max="9217" width="22.58203125" style="113" customWidth="1"/>
    <col min="9218" max="9218" width="48.58203125" style="113" customWidth="1"/>
    <col min="9219" max="9472" width="9" style="113"/>
    <col min="9473" max="9473" width="22.58203125" style="113" customWidth="1"/>
    <col min="9474" max="9474" width="48.58203125" style="113" customWidth="1"/>
    <col min="9475" max="9728" width="9" style="113"/>
    <col min="9729" max="9729" width="22.58203125" style="113" customWidth="1"/>
    <col min="9730" max="9730" width="48.58203125" style="113" customWidth="1"/>
    <col min="9731" max="9984" width="9" style="113"/>
    <col min="9985" max="9985" width="22.58203125" style="113" customWidth="1"/>
    <col min="9986" max="9986" width="48.58203125" style="113" customWidth="1"/>
    <col min="9987" max="10240" width="9" style="113"/>
    <col min="10241" max="10241" width="22.58203125" style="113" customWidth="1"/>
    <col min="10242" max="10242" width="48.58203125" style="113" customWidth="1"/>
    <col min="10243" max="10496" width="9" style="113"/>
    <col min="10497" max="10497" width="22.58203125" style="113" customWidth="1"/>
    <col min="10498" max="10498" width="48.58203125" style="113" customWidth="1"/>
    <col min="10499" max="10752" width="9" style="113"/>
    <col min="10753" max="10753" width="22.58203125" style="113" customWidth="1"/>
    <col min="10754" max="10754" width="48.58203125" style="113" customWidth="1"/>
    <col min="10755" max="11008" width="9" style="113"/>
    <col min="11009" max="11009" width="22.58203125" style="113" customWidth="1"/>
    <col min="11010" max="11010" width="48.58203125" style="113" customWidth="1"/>
    <col min="11011" max="11264" width="9" style="113"/>
    <col min="11265" max="11265" width="22.58203125" style="113" customWidth="1"/>
    <col min="11266" max="11266" width="48.58203125" style="113" customWidth="1"/>
    <col min="11267" max="11520" width="9" style="113"/>
    <col min="11521" max="11521" width="22.58203125" style="113" customWidth="1"/>
    <col min="11522" max="11522" width="48.58203125" style="113" customWidth="1"/>
    <col min="11523" max="11776" width="9" style="113"/>
    <col min="11777" max="11777" width="22.58203125" style="113" customWidth="1"/>
    <col min="11778" max="11778" width="48.58203125" style="113" customWidth="1"/>
    <col min="11779" max="12032" width="9" style="113"/>
    <col min="12033" max="12033" width="22.58203125" style="113" customWidth="1"/>
    <col min="12034" max="12034" width="48.58203125" style="113" customWidth="1"/>
    <col min="12035" max="12288" width="9" style="113"/>
    <col min="12289" max="12289" width="22.58203125" style="113" customWidth="1"/>
    <col min="12290" max="12290" width="48.58203125" style="113" customWidth="1"/>
    <col min="12291" max="12544" width="9" style="113"/>
    <col min="12545" max="12545" width="22.58203125" style="113" customWidth="1"/>
    <col min="12546" max="12546" width="48.58203125" style="113" customWidth="1"/>
    <col min="12547" max="12800" width="9" style="113"/>
    <col min="12801" max="12801" width="22.58203125" style="113" customWidth="1"/>
    <col min="12802" max="12802" width="48.58203125" style="113" customWidth="1"/>
    <col min="12803" max="13056" width="9" style="113"/>
    <col min="13057" max="13057" width="22.58203125" style="113" customWidth="1"/>
    <col min="13058" max="13058" width="48.58203125" style="113" customWidth="1"/>
    <col min="13059" max="13312" width="9" style="113"/>
    <col min="13313" max="13313" width="22.58203125" style="113" customWidth="1"/>
    <col min="13314" max="13314" width="48.58203125" style="113" customWidth="1"/>
    <col min="13315" max="13568" width="9" style="113"/>
    <col min="13569" max="13569" width="22.58203125" style="113" customWidth="1"/>
    <col min="13570" max="13570" width="48.58203125" style="113" customWidth="1"/>
    <col min="13571" max="13824" width="9" style="113"/>
    <col min="13825" max="13825" width="22.58203125" style="113" customWidth="1"/>
    <col min="13826" max="13826" width="48.58203125" style="113" customWidth="1"/>
    <col min="13827" max="14080" width="9" style="113"/>
    <col min="14081" max="14081" width="22.58203125" style="113" customWidth="1"/>
    <col min="14082" max="14082" width="48.58203125" style="113" customWidth="1"/>
    <col min="14083" max="14336" width="9" style="113"/>
    <col min="14337" max="14337" width="22.58203125" style="113" customWidth="1"/>
    <col min="14338" max="14338" width="48.58203125" style="113" customWidth="1"/>
    <col min="14339" max="14592" width="9" style="113"/>
    <col min="14593" max="14593" width="22.58203125" style="113" customWidth="1"/>
    <col min="14594" max="14594" width="48.58203125" style="113" customWidth="1"/>
    <col min="14595" max="14848" width="9" style="113"/>
    <col min="14849" max="14849" width="22.58203125" style="113" customWidth="1"/>
    <col min="14850" max="14850" width="48.58203125" style="113" customWidth="1"/>
    <col min="14851" max="15104" width="9" style="113"/>
    <col min="15105" max="15105" width="22.58203125" style="113" customWidth="1"/>
    <col min="15106" max="15106" width="48.58203125" style="113" customWidth="1"/>
    <col min="15107" max="15360" width="9" style="113"/>
    <col min="15361" max="15361" width="22.58203125" style="113" customWidth="1"/>
    <col min="15362" max="15362" width="48.58203125" style="113" customWidth="1"/>
    <col min="15363" max="15616" width="9" style="113"/>
    <col min="15617" max="15617" width="22.58203125" style="113" customWidth="1"/>
    <col min="15618" max="15618" width="48.58203125" style="113" customWidth="1"/>
    <col min="15619" max="15872" width="9" style="113"/>
    <col min="15873" max="15873" width="22.58203125" style="113" customWidth="1"/>
    <col min="15874" max="15874" width="48.58203125" style="113" customWidth="1"/>
    <col min="15875" max="16128" width="9" style="113"/>
    <col min="16129" max="16129" width="22.58203125" style="113" customWidth="1"/>
    <col min="16130" max="16130" width="48.58203125" style="113" customWidth="1"/>
    <col min="16131" max="16384" width="9" style="113"/>
  </cols>
  <sheetData>
    <row r="1" spans="1:3" ht="36" customHeight="1" thickBot="1">
      <c r="A1" s="854" t="s">
        <v>280</v>
      </c>
      <c r="B1" s="855"/>
      <c r="C1" s="855"/>
    </row>
    <row r="2" spans="1:3" ht="36" customHeight="1" thickBot="1">
      <c r="A2" s="114" t="s">
        <v>136</v>
      </c>
      <c r="B2" s="856" t="s">
        <v>163</v>
      </c>
      <c r="C2" s="857"/>
    </row>
    <row r="3" spans="1:3" ht="36" customHeight="1" thickBot="1">
      <c r="A3" s="114" t="s">
        <v>137</v>
      </c>
      <c r="B3" s="858" t="s">
        <v>164</v>
      </c>
      <c r="C3" s="859"/>
    </row>
    <row r="4" spans="1:3" ht="36" customHeight="1" thickBot="1">
      <c r="A4" s="114" t="s">
        <v>184</v>
      </c>
      <c r="B4" s="860" t="str">
        <f>IF('申請書(訪)'!Q11="","",'申請書(訪)'!Q11)</f>
        <v/>
      </c>
      <c r="C4" s="861"/>
    </row>
    <row r="5" spans="1:3" ht="75" customHeight="1" thickBot="1">
      <c r="A5" s="115" t="s">
        <v>138</v>
      </c>
      <c r="B5" s="862" t="s">
        <v>165</v>
      </c>
      <c r="C5" s="863"/>
    </row>
    <row r="6" spans="1:3" ht="36" customHeight="1" thickBot="1">
      <c r="A6" s="115" t="s">
        <v>139</v>
      </c>
      <c r="B6" s="852" t="s">
        <v>281</v>
      </c>
      <c r="C6" s="853"/>
    </row>
    <row r="7" spans="1:3" ht="36" customHeight="1">
      <c r="A7" s="290" t="s">
        <v>140</v>
      </c>
      <c r="B7" s="795" t="s">
        <v>166</v>
      </c>
      <c r="C7" s="864"/>
    </row>
    <row r="8" spans="1:3" ht="97.5" customHeight="1">
      <c r="A8" s="291" t="s">
        <v>141</v>
      </c>
      <c r="B8" s="865" t="s">
        <v>167</v>
      </c>
      <c r="C8" s="866"/>
    </row>
    <row r="9" spans="1:3" ht="45" customHeight="1">
      <c r="A9" s="289" t="s">
        <v>142</v>
      </c>
      <c r="B9" s="865" t="s">
        <v>168</v>
      </c>
      <c r="C9" s="867"/>
    </row>
    <row r="10" spans="1:3" ht="36" customHeight="1">
      <c r="A10" s="868" t="s">
        <v>143</v>
      </c>
      <c r="B10" s="869" t="s">
        <v>169</v>
      </c>
      <c r="C10" s="870"/>
    </row>
    <row r="11" spans="1:3" ht="36" customHeight="1">
      <c r="A11" s="701"/>
      <c r="B11" s="871" t="s">
        <v>144</v>
      </c>
      <c r="C11" s="872"/>
    </row>
    <row r="12" spans="1:3" ht="24" customHeight="1">
      <c r="A12" s="701" t="s">
        <v>145</v>
      </c>
      <c r="B12" s="871" t="s">
        <v>146</v>
      </c>
      <c r="C12" s="879"/>
    </row>
    <row r="13" spans="1:3" ht="24" customHeight="1">
      <c r="A13" s="701"/>
      <c r="B13" s="871" t="s">
        <v>192</v>
      </c>
      <c r="C13" s="879"/>
    </row>
    <row r="14" spans="1:3" ht="24" customHeight="1">
      <c r="A14" s="701"/>
      <c r="B14" s="750" t="s">
        <v>193</v>
      </c>
      <c r="C14" s="832"/>
    </row>
    <row r="15" spans="1:3" ht="36" customHeight="1">
      <c r="A15" s="289" t="s">
        <v>147</v>
      </c>
      <c r="B15" s="880" t="s">
        <v>170</v>
      </c>
      <c r="C15" s="881"/>
    </row>
    <row r="16" spans="1:3" ht="36" customHeight="1">
      <c r="A16" s="289" t="s">
        <v>148</v>
      </c>
      <c r="B16" s="562"/>
      <c r="C16" s="872"/>
    </row>
    <row r="17" spans="1:3" ht="18" customHeight="1">
      <c r="A17" s="873" t="s">
        <v>149</v>
      </c>
      <c r="B17" s="874"/>
      <c r="C17" s="292"/>
    </row>
    <row r="18" spans="1:3" ht="18" customHeight="1">
      <c r="A18" s="875" t="s">
        <v>150</v>
      </c>
      <c r="B18" s="876"/>
      <c r="C18" s="293"/>
    </row>
    <row r="19" spans="1:3" ht="18" customHeight="1">
      <c r="A19" s="875" t="s">
        <v>151</v>
      </c>
      <c r="B19" s="876"/>
      <c r="C19" s="293"/>
    </row>
    <row r="20" spans="1:3" ht="18" customHeight="1" thickBot="1">
      <c r="A20" s="877" t="s">
        <v>185</v>
      </c>
      <c r="B20" s="878"/>
      <c r="C20" s="294"/>
    </row>
    <row r="21" spans="1:3" ht="32.25" customHeight="1">
      <c r="C21" s="113"/>
    </row>
    <row r="22" spans="1:3" ht="32.25" customHeight="1">
      <c r="C22" s="113"/>
    </row>
    <row r="23" spans="1:3" ht="32.25" customHeight="1">
      <c r="C23" s="113"/>
    </row>
    <row r="24" spans="1:3" ht="32.25" customHeight="1">
      <c r="C24" s="113"/>
    </row>
    <row r="25" spans="1:3" ht="32.25" customHeight="1">
      <c r="C25" s="113"/>
    </row>
    <row r="26" spans="1:3" ht="32.25" customHeight="1">
      <c r="C26" s="113"/>
    </row>
    <row r="27" spans="1:3" ht="32.25" customHeight="1">
      <c r="C27" s="113"/>
    </row>
    <row r="28" spans="1:3" ht="32.25" customHeight="1">
      <c r="C28" s="113"/>
    </row>
    <row r="29" spans="1:3" ht="32.25" customHeight="1">
      <c r="C29" s="113"/>
    </row>
  </sheetData>
  <mergeCells count="22">
    <mergeCell ref="A17:B17"/>
    <mergeCell ref="A18:B18"/>
    <mergeCell ref="A19:B19"/>
    <mergeCell ref="A20:B20"/>
    <mergeCell ref="A12:A14"/>
    <mergeCell ref="B12:C12"/>
    <mergeCell ref="B13:C13"/>
    <mergeCell ref="B14:C14"/>
    <mergeCell ref="B15:C15"/>
    <mergeCell ref="B16:C16"/>
    <mergeCell ref="B7:C7"/>
    <mergeCell ref="B8:C8"/>
    <mergeCell ref="B9:C9"/>
    <mergeCell ref="A10:A11"/>
    <mergeCell ref="B10:C10"/>
    <mergeCell ref="B11:C11"/>
    <mergeCell ref="B6:C6"/>
    <mergeCell ref="A1:C1"/>
    <mergeCell ref="B2:C2"/>
    <mergeCell ref="B3:C3"/>
    <mergeCell ref="B4:C4"/>
    <mergeCell ref="B5:C5"/>
  </mergeCells>
  <phoneticPr fontId="1"/>
  <pageMargins left="0.70866141732283472" right="0.70866141732283472" top="0.74803149606299213" bottom="0.74803149606299213" header="0.31496062992125984" footer="0.31496062992125984"/>
  <pageSetup paperSize="9" scale="94" orientation="portrait" blackAndWhite="1"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C30"/>
  <sheetViews>
    <sheetView view="pageBreakPreview" topLeftCell="A10" zoomScaleNormal="100" zoomScaleSheetLayoutView="100" workbookViewId="0">
      <selection activeCell="D21" sqref="D21"/>
    </sheetView>
  </sheetViews>
  <sheetFormatPr defaultRowHeight="32.25" customHeight="1"/>
  <cols>
    <col min="1" max="1" width="22.58203125" style="113" customWidth="1"/>
    <col min="2" max="2" width="48.58203125" style="121" customWidth="1"/>
    <col min="3" max="3" width="9" style="122"/>
    <col min="4" max="256" width="9" style="113"/>
    <col min="257" max="257" width="22.58203125" style="113" customWidth="1"/>
    <col min="258" max="258" width="48.58203125" style="113" customWidth="1"/>
    <col min="259" max="512" width="9" style="113"/>
    <col min="513" max="513" width="22.58203125" style="113" customWidth="1"/>
    <col min="514" max="514" width="48.58203125" style="113" customWidth="1"/>
    <col min="515" max="768" width="9" style="113"/>
    <col min="769" max="769" width="22.58203125" style="113" customWidth="1"/>
    <col min="770" max="770" width="48.58203125" style="113" customWidth="1"/>
    <col min="771" max="1024" width="9" style="113"/>
    <col min="1025" max="1025" width="22.58203125" style="113" customWidth="1"/>
    <col min="1026" max="1026" width="48.58203125" style="113" customWidth="1"/>
    <col min="1027" max="1280" width="9" style="113"/>
    <col min="1281" max="1281" width="22.58203125" style="113" customWidth="1"/>
    <col min="1282" max="1282" width="48.58203125" style="113" customWidth="1"/>
    <col min="1283" max="1536" width="9" style="113"/>
    <col min="1537" max="1537" width="22.58203125" style="113" customWidth="1"/>
    <col min="1538" max="1538" width="48.58203125" style="113" customWidth="1"/>
    <col min="1539" max="1792" width="9" style="113"/>
    <col min="1793" max="1793" width="22.58203125" style="113" customWidth="1"/>
    <col min="1794" max="1794" width="48.58203125" style="113" customWidth="1"/>
    <col min="1795" max="2048" width="9" style="113"/>
    <col min="2049" max="2049" width="22.58203125" style="113" customWidth="1"/>
    <col min="2050" max="2050" width="48.58203125" style="113" customWidth="1"/>
    <col min="2051" max="2304" width="9" style="113"/>
    <col min="2305" max="2305" width="22.58203125" style="113" customWidth="1"/>
    <col min="2306" max="2306" width="48.58203125" style="113" customWidth="1"/>
    <col min="2307" max="2560" width="9" style="113"/>
    <col min="2561" max="2561" width="22.58203125" style="113" customWidth="1"/>
    <col min="2562" max="2562" width="48.58203125" style="113" customWidth="1"/>
    <col min="2563" max="2816" width="9" style="113"/>
    <col min="2817" max="2817" width="22.58203125" style="113" customWidth="1"/>
    <col min="2818" max="2818" width="48.58203125" style="113" customWidth="1"/>
    <col min="2819" max="3072" width="9" style="113"/>
    <col min="3073" max="3073" width="22.58203125" style="113" customWidth="1"/>
    <col min="3074" max="3074" width="48.58203125" style="113" customWidth="1"/>
    <col min="3075" max="3328" width="9" style="113"/>
    <col min="3329" max="3329" width="22.58203125" style="113" customWidth="1"/>
    <col min="3330" max="3330" width="48.58203125" style="113" customWidth="1"/>
    <col min="3331" max="3584" width="9" style="113"/>
    <col min="3585" max="3585" width="22.58203125" style="113" customWidth="1"/>
    <col min="3586" max="3586" width="48.58203125" style="113" customWidth="1"/>
    <col min="3587" max="3840" width="9" style="113"/>
    <col min="3841" max="3841" width="22.58203125" style="113" customWidth="1"/>
    <col min="3842" max="3842" width="48.58203125" style="113" customWidth="1"/>
    <col min="3843" max="4096" width="9" style="113"/>
    <col min="4097" max="4097" width="22.58203125" style="113" customWidth="1"/>
    <col min="4098" max="4098" width="48.58203125" style="113" customWidth="1"/>
    <col min="4099" max="4352" width="9" style="113"/>
    <col min="4353" max="4353" width="22.58203125" style="113" customWidth="1"/>
    <col min="4354" max="4354" width="48.58203125" style="113" customWidth="1"/>
    <col min="4355" max="4608" width="9" style="113"/>
    <col min="4609" max="4609" width="22.58203125" style="113" customWidth="1"/>
    <col min="4610" max="4610" width="48.58203125" style="113" customWidth="1"/>
    <col min="4611" max="4864" width="9" style="113"/>
    <col min="4865" max="4865" width="22.58203125" style="113" customWidth="1"/>
    <col min="4866" max="4866" width="48.58203125" style="113" customWidth="1"/>
    <col min="4867" max="5120" width="9" style="113"/>
    <col min="5121" max="5121" width="22.58203125" style="113" customWidth="1"/>
    <col min="5122" max="5122" width="48.58203125" style="113" customWidth="1"/>
    <col min="5123" max="5376" width="9" style="113"/>
    <col min="5377" max="5377" width="22.58203125" style="113" customWidth="1"/>
    <col min="5378" max="5378" width="48.58203125" style="113" customWidth="1"/>
    <col min="5379" max="5632" width="9" style="113"/>
    <col min="5633" max="5633" width="22.58203125" style="113" customWidth="1"/>
    <col min="5634" max="5634" width="48.58203125" style="113" customWidth="1"/>
    <col min="5635" max="5888" width="9" style="113"/>
    <col min="5889" max="5889" width="22.58203125" style="113" customWidth="1"/>
    <col min="5890" max="5890" width="48.58203125" style="113" customWidth="1"/>
    <col min="5891" max="6144" width="9" style="113"/>
    <col min="6145" max="6145" width="22.58203125" style="113" customWidth="1"/>
    <col min="6146" max="6146" width="48.58203125" style="113" customWidth="1"/>
    <col min="6147" max="6400" width="9" style="113"/>
    <col min="6401" max="6401" width="22.58203125" style="113" customWidth="1"/>
    <col min="6402" max="6402" width="48.58203125" style="113" customWidth="1"/>
    <col min="6403" max="6656" width="9" style="113"/>
    <col min="6657" max="6657" width="22.58203125" style="113" customWidth="1"/>
    <col min="6658" max="6658" width="48.58203125" style="113" customWidth="1"/>
    <col min="6659" max="6912" width="9" style="113"/>
    <col min="6913" max="6913" width="22.58203125" style="113" customWidth="1"/>
    <col min="6914" max="6914" width="48.58203125" style="113" customWidth="1"/>
    <col min="6915" max="7168" width="9" style="113"/>
    <col min="7169" max="7169" width="22.58203125" style="113" customWidth="1"/>
    <col min="7170" max="7170" width="48.58203125" style="113" customWidth="1"/>
    <col min="7171" max="7424" width="9" style="113"/>
    <col min="7425" max="7425" width="22.58203125" style="113" customWidth="1"/>
    <col min="7426" max="7426" width="48.58203125" style="113" customWidth="1"/>
    <col min="7427" max="7680" width="9" style="113"/>
    <col min="7681" max="7681" width="22.58203125" style="113" customWidth="1"/>
    <col min="7682" max="7682" width="48.58203125" style="113" customWidth="1"/>
    <col min="7683" max="7936" width="9" style="113"/>
    <col min="7937" max="7937" width="22.58203125" style="113" customWidth="1"/>
    <col min="7938" max="7938" width="48.58203125" style="113" customWidth="1"/>
    <col min="7939" max="8192" width="9" style="113"/>
    <col min="8193" max="8193" width="22.58203125" style="113" customWidth="1"/>
    <col min="8194" max="8194" width="48.58203125" style="113" customWidth="1"/>
    <col min="8195" max="8448" width="9" style="113"/>
    <col min="8449" max="8449" width="22.58203125" style="113" customWidth="1"/>
    <col min="8450" max="8450" width="48.58203125" style="113" customWidth="1"/>
    <col min="8451" max="8704" width="9" style="113"/>
    <col min="8705" max="8705" width="22.58203125" style="113" customWidth="1"/>
    <col min="8706" max="8706" width="48.58203125" style="113" customWidth="1"/>
    <col min="8707" max="8960" width="9" style="113"/>
    <col min="8961" max="8961" width="22.58203125" style="113" customWidth="1"/>
    <col min="8962" max="8962" width="48.58203125" style="113" customWidth="1"/>
    <col min="8963" max="9216" width="9" style="113"/>
    <col min="9217" max="9217" width="22.58203125" style="113" customWidth="1"/>
    <col min="9218" max="9218" width="48.58203125" style="113" customWidth="1"/>
    <col min="9219" max="9472" width="9" style="113"/>
    <col min="9473" max="9473" width="22.58203125" style="113" customWidth="1"/>
    <col min="9474" max="9474" width="48.58203125" style="113" customWidth="1"/>
    <col min="9475" max="9728" width="9" style="113"/>
    <col min="9729" max="9729" width="22.58203125" style="113" customWidth="1"/>
    <col min="9730" max="9730" width="48.58203125" style="113" customWidth="1"/>
    <col min="9731" max="9984" width="9" style="113"/>
    <col min="9985" max="9985" width="22.58203125" style="113" customWidth="1"/>
    <col min="9986" max="9986" width="48.58203125" style="113" customWidth="1"/>
    <col min="9987" max="10240" width="9" style="113"/>
    <col min="10241" max="10241" width="22.58203125" style="113" customWidth="1"/>
    <col min="10242" max="10242" width="48.58203125" style="113" customWidth="1"/>
    <col min="10243" max="10496" width="9" style="113"/>
    <col min="10497" max="10497" width="22.58203125" style="113" customWidth="1"/>
    <col min="10498" max="10498" width="48.58203125" style="113" customWidth="1"/>
    <col min="10499" max="10752" width="9" style="113"/>
    <col min="10753" max="10753" width="22.58203125" style="113" customWidth="1"/>
    <col min="10754" max="10754" width="48.58203125" style="113" customWidth="1"/>
    <col min="10755" max="11008" width="9" style="113"/>
    <col min="11009" max="11009" width="22.58203125" style="113" customWidth="1"/>
    <col min="11010" max="11010" width="48.58203125" style="113" customWidth="1"/>
    <col min="11011" max="11264" width="9" style="113"/>
    <col min="11265" max="11265" width="22.58203125" style="113" customWidth="1"/>
    <col min="11266" max="11266" width="48.58203125" style="113" customWidth="1"/>
    <col min="11267" max="11520" width="9" style="113"/>
    <col min="11521" max="11521" width="22.58203125" style="113" customWidth="1"/>
    <col min="11522" max="11522" width="48.58203125" style="113" customWidth="1"/>
    <col min="11523" max="11776" width="9" style="113"/>
    <col min="11777" max="11777" width="22.58203125" style="113" customWidth="1"/>
    <col min="11778" max="11778" width="48.58203125" style="113" customWidth="1"/>
    <col min="11779" max="12032" width="9" style="113"/>
    <col min="12033" max="12033" width="22.58203125" style="113" customWidth="1"/>
    <col min="12034" max="12034" width="48.58203125" style="113" customWidth="1"/>
    <col min="12035" max="12288" width="9" style="113"/>
    <col min="12289" max="12289" width="22.58203125" style="113" customWidth="1"/>
    <col min="12290" max="12290" width="48.58203125" style="113" customWidth="1"/>
    <col min="12291" max="12544" width="9" style="113"/>
    <col min="12545" max="12545" width="22.58203125" style="113" customWidth="1"/>
    <col min="12546" max="12546" width="48.58203125" style="113" customWidth="1"/>
    <col min="12547" max="12800" width="9" style="113"/>
    <col min="12801" max="12801" width="22.58203125" style="113" customWidth="1"/>
    <col min="12802" max="12802" width="48.58203125" style="113" customWidth="1"/>
    <col min="12803" max="13056" width="9" style="113"/>
    <col min="13057" max="13057" width="22.58203125" style="113" customWidth="1"/>
    <col min="13058" max="13058" width="48.58203125" style="113" customWidth="1"/>
    <col min="13059" max="13312" width="9" style="113"/>
    <col min="13313" max="13313" width="22.58203125" style="113" customWidth="1"/>
    <col min="13314" max="13314" width="48.58203125" style="113" customWidth="1"/>
    <col min="13315" max="13568" width="9" style="113"/>
    <col min="13569" max="13569" width="22.58203125" style="113" customWidth="1"/>
    <col min="13570" max="13570" width="48.58203125" style="113" customWidth="1"/>
    <col min="13571" max="13824" width="9" style="113"/>
    <col min="13825" max="13825" width="22.58203125" style="113" customWidth="1"/>
    <col min="13826" max="13826" width="48.58203125" style="113" customWidth="1"/>
    <col min="13827" max="14080" width="9" style="113"/>
    <col min="14081" max="14081" width="22.58203125" style="113" customWidth="1"/>
    <col min="14082" max="14082" width="48.58203125" style="113" customWidth="1"/>
    <col min="14083" max="14336" width="9" style="113"/>
    <col min="14337" max="14337" width="22.58203125" style="113" customWidth="1"/>
    <col min="14338" max="14338" width="48.58203125" style="113" customWidth="1"/>
    <col min="14339" max="14592" width="9" style="113"/>
    <col min="14593" max="14593" width="22.58203125" style="113" customWidth="1"/>
    <col min="14594" max="14594" width="48.58203125" style="113" customWidth="1"/>
    <col min="14595" max="14848" width="9" style="113"/>
    <col min="14849" max="14849" width="22.58203125" style="113" customWidth="1"/>
    <col min="14850" max="14850" width="48.58203125" style="113" customWidth="1"/>
    <col min="14851" max="15104" width="9" style="113"/>
    <col min="15105" max="15105" width="22.58203125" style="113" customWidth="1"/>
    <col min="15106" max="15106" width="48.58203125" style="113" customWidth="1"/>
    <col min="15107" max="15360" width="9" style="113"/>
    <col min="15361" max="15361" width="22.58203125" style="113" customWidth="1"/>
    <col min="15362" max="15362" width="48.58203125" style="113" customWidth="1"/>
    <col min="15363" max="15616" width="9" style="113"/>
    <col min="15617" max="15617" width="22.58203125" style="113" customWidth="1"/>
    <col min="15618" max="15618" width="48.58203125" style="113" customWidth="1"/>
    <col min="15619" max="15872" width="9" style="113"/>
    <col min="15873" max="15873" width="22.58203125" style="113" customWidth="1"/>
    <col min="15874" max="15874" width="48.58203125" style="113" customWidth="1"/>
    <col min="15875" max="16128" width="9" style="113"/>
    <col min="16129" max="16129" width="22.58203125" style="113" customWidth="1"/>
    <col min="16130" max="16130" width="48.58203125" style="113" customWidth="1"/>
    <col min="16131" max="16384" width="9" style="113"/>
  </cols>
  <sheetData>
    <row r="1" spans="1:3" ht="36" customHeight="1" thickBot="1">
      <c r="A1" s="884" t="s">
        <v>282</v>
      </c>
      <c r="B1" s="885"/>
      <c r="C1" s="886"/>
    </row>
    <row r="2" spans="1:3" ht="36" customHeight="1" thickBot="1">
      <c r="A2" s="114" t="s">
        <v>136</v>
      </c>
      <c r="B2" s="856" t="s">
        <v>163</v>
      </c>
      <c r="C2" s="857"/>
    </row>
    <row r="3" spans="1:3" ht="36" customHeight="1" thickBot="1">
      <c r="A3" s="114" t="s">
        <v>137</v>
      </c>
      <c r="B3" s="858" t="s">
        <v>164</v>
      </c>
      <c r="C3" s="859"/>
    </row>
    <row r="4" spans="1:3" ht="36" customHeight="1" thickBot="1">
      <c r="A4" s="114" t="s">
        <v>184</v>
      </c>
      <c r="B4" s="887" t="s">
        <v>91</v>
      </c>
      <c r="C4" s="888"/>
    </row>
    <row r="5" spans="1:3" ht="75" customHeight="1" thickBot="1">
      <c r="A5" s="115" t="s">
        <v>138</v>
      </c>
      <c r="B5" s="862" t="s">
        <v>165</v>
      </c>
      <c r="C5" s="863"/>
    </row>
    <row r="6" spans="1:3" ht="36" customHeight="1" thickBot="1">
      <c r="A6" s="115" t="s">
        <v>139</v>
      </c>
      <c r="B6" s="882" t="s">
        <v>283</v>
      </c>
      <c r="C6" s="883"/>
    </row>
    <row r="7" spans="1:3" ht="36" customHeight="1">
      <c r="A7" s="116" t="s">
        <v>140</v>
      </c>
      <c r="B7" s="795" t="s">
        <v>166</v>
      </c>
      <c r="C7" s="889"/>
    </row>
    <row r="8" spans="1:3" ht="97.5" customHeight="1">
      <c r="A8" s="117" t="s">
        <v>141</v>
      </c>
      <c r="B8" s="865" t="s">
        <v>167</v>
      </c>
      <c r="C8" s="865"/>
    </row>
    <row r="9" spans="1:3" ht="45" customHeight="1">
      <c r="A9" s="68" t="s">
        <v>142</v>
      </c>
      <c r="B9" s="865" t="s">
        <v>168</v>
      </c>
      <c r="C9" s="869"/>
    </row>
    <row r="10" spans="1:3" ht="36" customHeight="1">
      <c r="A10" s="890" t="s">
        <v>143</v>
      </c>
      <c r="B10" s="869" t="s">
        <v>169</v>
      </c>
      <c r="C10" s="891"/>
    </row>
    <row r="11" spans="1:3" ht="36" customHeight="1">
      <c r="A11" s="562"/>
      <c r="B11" s="871" t="s">
        <v>144</v>
      </c>
      <c r="C11" s="892"/>
    </row>
    <row r="12" spans="1:3" ht="24" customHeight="1">
      <c r="A12" s="562" t="s">
        <v>145</v>
      </c>
      <c r="B12" s="871" t="s">
        <v>146</v>
      </c>
      <c r="C12" s="871"/>
    </row>
    <row r="13" spans="1:3" ht="24" customHeight="1">
      <c r="A13" s="562"/>
      <c r="B13" s="871" t="s">
        <v>192</v>
      </c>
      <c r="C13" s="871"/>
    </row>
    <row r="14" spans="1:3" ht="24" customHeight="1">
      <c r="A14" s="562"/>
      <c r="B14" s="750" t="s">
        <v>193</v>
      </c>
      <c r="C14" s="750"/>
    </row>
    <row r="15" spans="1:3" ht="36" customHeight="1">
      <c r="A15" s="68" t="s">
        <v>147</v>
      </c>
      <c r="B15" s="880" t="s">
        <v>170</v>
      </c>
      <c r="C15" s="894"/>
    </row>
    <row r="16" spans="1:3" ht="36" customHeight="1">
      <c r="A16" s="68" t="s">
        <v>148</v>
      </c>
      <c r="B16" s="562"/>
      <c r="C16" s="892"/>
    </row>
    <row r="17" spans="1:3" ht="18" customHeight="1">
      <c r="A17" s="874" t="s">
        <v>149</v>
      </c>
      <c r="B17" s="874"/>
      <c r="C17" s="118"/>
    </row>
    <row r="18" spans="1:3" ht="18" customHeight="1">
      <c r="A18" s="876" t="s">
        <v>150</v>
      </c>
      <c r="B18" s="876"/>
      <c r="C18" s="14"/>
    </row>
    <row r="19" spans="1:3" ht="18" customHeight="1">
      <c r="A19" s="876" t="s">
        <v>151</v>
      </c>
      <c r="B19" s="876"/>
      <c r="C19" s="14"/>
    </row>
    <row r="20" spans="1:3" ht="18" customHeight="1">
      <c r="A20" s="893" t="s">
        <v>185</v>
      </c>
      <c r="B20" s="893"/>
      <c r="C20" s="119"/>
    </row>
    <row r="21" spans="1:3" ht="18" customHeight="1">
      <c r="A21" s="120"/>
      <c r="C21" s="120"/>
    </row>
    <row r="22" spans="1:3" ht="32.25" customHeight="1">
      <c r="C22" s="113"/>
    </row>
    <row r="23" spans="1:3" ht="32.25" customHeight="1">
      <c r="C23" s="113"/>
    </row>
    <row r="24" spans="1:3" ht="32.25" customHeight="1">
      <c r="C24" s="113"/>
    </row>
    <row r="25" spans="1:3" ht="32.25" customHeight="1">
      <c r="C25" s="113"/>
    </row>
    <row r="26" spans="1:3" ht="32.25" customHeight="1">
      <c r="C26" s="113"/>
    </row>
    <row r="27" spans="1:3" ht="32.25" customHeight="1">
      <c r="C27" s="113"/>
    </row>
    <row r="28" spans="1:3" ht="32.25" customHeight="1">
      <c r="C28" s="113"/>
    </row>
    <row r="29" spans="1:3" ht="32.25" customHeight="1">
      <c r="C29" s="113"/>
    </row>
    <row r="30" spans="1:3" ht="32.25" customHeight="1">
      <c r="C30" s="113"/>
    </row>
  </sheetData>
  <mergeCells count="22">
    <mergeCell ref="A17:B17"/>
    <mergeCell ref="A18:B18"/>
    <mergeCell ref="A19:B19"/>
    <mergeCell ref="A20:B20"/>
    <mergeCell ref="A12:A14"/>
    <mergeCell ref="B12:C12"/>
    <mergeCell ref="B13:C13"/>
    <mergeCell ref="B14:C14"/>
    <mergeCell ref="B15:C15"/>
    <mergeCell ref="B16:C16"/>
    <mergeCell ref="B7:C7"/>
    <mergeCell ref="B8:C8"/>
    <mergeCell ref="B9:C9"/>
    <mergeCell ref="A10:A11"/>
    <mergeCell ref="B10:C10"/>
    <mergeCell ref="B11:C11"/>
    <mergeCell ref="B6:C6"/>
    <mergeCell ref="A1:C1"/>
    <mergeCell ref="B2:C2"/>
    <mergeCell ref="B3:C3"/>
    <mergeCell ref="B4:C4"/>
    <mergeCell ref="B5:C5"/>
  </mergeCells>
  <phoneticPr fontId="1"/>
  <pageMargins left="0.7" right="0.7" top="0.75" bottom="0.75" header="0.3" footer="0.3"/>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申請書(訪)</vt:lpstr>
      <vt:lpstr>申請書(訪)(例)</vt:lpstr>
      <vt:lpstr>計画書(訪) </vt:lpstr>
      <vt:lpstr>計画書(訪)(例）</vt:lpstr>
      <vt:lpstr>収支予算書(訪)(例1)</vt:lpstr>
      <vt:lpstr>収支予算書(訪)(例2)</vt:lpstr>
      <vt:lpstr>収支予算書(訪) </vt:lpstr>
      <vt:lpstr>収支予算書(訪) （例）</vt:lpstr>
      <vt:lpstr>補助金等概要調書(訪)</vt:lpstr>
      <vt:lpstr>補助金等概要調書(訪)(例)</vt:lpstr>
      <vt:lpstr>'計画書(訪) '!Print_Area</vt:lpstr>
      <vt:lpstr>'計画書(訪)(例）'!Print_Area</vt:lpstr>
      <vt:lpstr>'収支予算書(訪) '!Print_Area</vt:lpstr>
      <vt:lpstr>'収支予算書(訪) （例）'!Print_Area</vt:lpstr>
      <vt:lpstr>'収支予算書(訪)(例1)'!Print_Area</vt:lpstr>
      <vt:lpstr>'収支予算書(訪)(例2)'!Print_Area</vt:lpstr>
      <vt:lpstr>'申請書(訪)'!Print_Area</vt:lpstr>
      <vt:lpstr>'申請書(訪)(例)'!Print_Area</vt:lpstr>
      <vt:lpstr>'補助金等概要調書(訪)'!Print_Area</vt:lpstr>
      <vt:lpstr>'補助金等概要調書(訪)(例)'!Print_Area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中里とし子</dc:creator>
  <cp:lastModifiedBy>Administrator</cp:lastModifiedBy>
  <cp:lastPrinted>2026-02-02T09:37:59Z</cp:lastPrinted>
  <dcterms:created xsi:type="dcterms:W3CDTF">2021-01-28T23:39:53Z</dcterms:created>
  <dcterms:modified xsi:type="dcterms:W3CDTF">2026-02-02T09:40:11Z</dcterms:modified>
</cp:coreProperties>
</file>